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Marius\Marius\Licitatii\CUJMIR\Predare DA 02.04.2026\PT 01_Captare - GA\01_Parte scrisa\Anexe\Anexa 5_Liste de cantitati\"/>
    </mc:Choice>
  </mc:AlternateContent>
  <xr:revisionPtr revIDLastSave="0" documentId="13_ncr:1_{6163C976-68CB-48FF-A800-0F7D8628C3A2}" xr6:coauthVersionLast="47" xr6:coauthVersionMax="47" xr10:uidLastSave="{00000000-0000-0000-0000-000000000000}"/>
  <bookViews>
    <workbookView xWindow="19090" yWindow="-110" windowWidth="19420" windowHeight="10300" tabRatio="695" firstSheet="7" activeTab="7" xr2:uid="{00000000-000D-0000-FFFF-FFFF00000000}"/>
  </bookViews>
  <sheets>
    <sheet name="F1 conform licitatie" sheetId="16" state="hidden" r:id="rId1"/>
    <sheet name="FORMULAR F1 cu NR si NCS" sheetId="14" state="hidden" r:id="rId2"/>
    <sheet name="racord electric SP+SE" sheetId="8" state="hidden" r:id="rId3"/>
    <sheet name="retea canalizare" sheetId="13" state="hidden" r:id="rId4"/>
    <sheet name="statii de pompare" sheetId="6" state="hidden" r:id="rId5"/>
    <sheet name="foraj oriz pehd225 NCS" sheetId="12" state="hidden" r:id="rId6"/>
    <sheet name="racorduri canalizare" sheetId="11" state="hidden" r:id="rId7"/>
    <sheet name="Formular" sheetId="28" r:id="rId8"/>
    <sheet name="OS" sheetId="10" r:id="rId9"/>
    <sheet name="A.E." sheetId="17" state="hidden" r:id="rId10"/>
    <sheet name="LDC G3 Dotari" sheetId="32" r:id="rId11"/>
    <sheet name="LDC - C1 - Captare" sheetId="19" r:id="rId12"/>
    <sheet name="LDC - C2 - GA Izimsa" sheetId="29" r:id="rId13"/>
    <sheet name="LDC - C3" sheetId="30" r:id="rId14"/>
    <sheet name="DG" sheetId="31" state="hidden" r:id="rId15"/>
    <sheet name="LDC - C3 - Aductiune" sheetId="24" state="hidden" r:id="rId16"/>
  </sheets>
  <externalReferences>
    <externalReference r:id="rId17"/>
    <externalReference r:id="rId18"/>
  </externalReferences>
  <definedNames>
    <definedName name="_xlnm.Print_Area" localSheetId="9">'A.E.'!$A$1:$G$14</definedName>
    <definedName name="_xlnm.Print_Area" localSheetId="7">Formular!$A$1:$D$16</definedName>
    <definedName name="_xlnm.Print_Area" localSheetId="11">'LDC - C1 - Captare'!$A$1:$G$31</definedName>
    <definedName name="_xlnm.Print_Area" localSheetId="12">'LDC - C2 - GA Izimsa'!$A$1:$G$43</definedName>
    <definedName name="_xlnm.Print_Area" localSheetId="13">'LDC - C3'!$A$1:$G$15</definedName>
    <definedName name="_xlnm.Print_Area" localSheetId="15">'LDC - C3 - Aductiune'!$A$1:$G$16</definedName>
    <definedName name="_xlnm.Print_Area" localSheetId="10">'LDC G3 Dotari'!$A$1:$G$13</definedName>
    <definedName name="_xlnm.Print_Area" localSheetId="8">OS!$A$1:$G$15</definedName>
    <definedName name="_xlnm.Print_Titles" localSheetId="11">'LDC - C1 - Captare'!$9:$9</definedName>
    <definedName name="_xlnm.Print_Titles" localSheetId="12">'LDC - C2 - GA Izimsa'!$9:$9</definedName>
    <definedName name="_xlnm.Print_Titles" localSheetId="13">'LDC - C3'!$9:$9</definedName>
    <definedName name="_xlnm.Print_Titles" localSheetId="15">'LDC - C3 - Aductiune'!$9:$9</definedName>
    <definedName name="SAT" localSheetId="10">[1]TOTAL.LCD!$I$1:$AY$1</definedName>
    <definedName name="SAT">[2]TOTAL.LCD!$I$1:$AY$1</definedName>
    <definedName name="STR" localSheetId="10">[1]TOTAL.LCD!$I$1:$AI$1</definedName>
    <definedName name="STR">[2]TOTAL.LCD!$I$1:$AI$1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8" i="31" l="1"/>
  <c r="D21" i="31"/>
  <c r="H13" i="29"/>
  <c r="D13" i="31"/>
  <c r="D7" i="31" l="1"/>
  <c r="D8" i="31" s="1"/>
  <c r="G8" i="31"/>
  <c r="D18" i="31"/>
  <c r="D17" i="31"/>
  <c r="G12" i="17"/>
  <c r="D12" i="31"/>
  <c r="G14" i="24"/>
  <c r="G13" i="24"/>
  <c r="G12" i="24"/>
  <c r="G15" i="24" s="1"/>
  <c r="F13" i="24"/>
  <c r="F14" i="24"/>
  <c r="F12" i="24"/>
  <c r="G11" i="17"/>
  <c r="D19" i="14"/>
  <c r="F5" i="31" l="1"/>
  <c r="G13" i="17"/>
  <c r="D17" i="16"/>
  <c r="D32" i="28" l="1"/>
  <c r="F10" i="31"/>
  <c r="F11" i="31" s="1"/>
  <c r="I30" i="19"/>
  <c r="G13" i="8"/>
  <c r="D5" i="31" l="1"/>
  <c r="G16" i="13"/>
  <c r="G12" i="12"/>
  <c r="G14" i="12" l="1"/>
  <c r="G15" i="12" s="1"/>
  <c r="G14" i="13" l="1"/>
  <c r="G26" i="13" l="1"/>
  <c r="G27" i="13"/>
  <c r="G18" i="13"/>
  <c r="I26" i="13" l="1"/>
  <c r="I27" i="13" s="1"/>
  <c r="G23" i="6" l="1"/>
  <c r="G25" i="13"/>
  <c r="G24" i="13"/>
  <c r="G15" i="13"/>
  <c r="G13" i="13"/>
  <c r="G19" i="13" l="1"/>
  <c r="G28" i="13" s="1"/>
  <c r="G12" i="11"/>
  <c r="G13" i="11" l="1"/>
  <c r="G12" i="8"/>
  <c r="G15" i="8" s="1"/>
</calcChain>
</file>

<file path=xl/sharedStrings.xml><?xml version="1.0" encoding="utf-8"?>
<sst xmlns="http://schemas.openxmlformats.org/spreadsheetml/2006/main" count="680" uniqueCount="289">
  <si>
    <t>Titlul Proiectului</t>
  </si>
  <si>
    <t>Proiect:"INFIINTARE SISTEM DE CANALIZARE IN SATELE PLOPUL,SARINASUF,COLINA,COMUNA MURIGHIOL,JUDETUL TULCEA"</t>
  </si>
  <si>
    <t>LOCALITATEA</t>
  </si>
  <si>
    <t>PLOPUL,SARINASUF,COLINA</t>
  </si>
  <si>
    <t>Document</t>
  </si>
  <si>
    <t>Liste de cantitati si preturi</t>
  </si>
  <si>
    <t>Seria</t>
  </si>
  <si>
    <t>Sumar</t>
  </si>
  <si>
    <t>Lista</t>
  </si>
  <si>
    <t>LDC Sumar</t>
  </si>
  <si>
    <t>Utilizarea Listei de Cantitati</t>
  </si>
  <si>
    <t>Aceasta lista de cantitati trebuie citita in concordanta cu Preambulul la Lista de Cantitati si Metoda de Masurare
Primele doua cifre din coloana 'Nr. Articol' au legatura cu sistemul de numerotare folosit in Metoda de Masurare.</t>
  </si>
  <si>
    <t>Valori in LEI (fara TVA)</t>
  </si>
  <si>
    <t>Nr. Crt.</t>
  </si>
  <si>
    <t>Nr. Articol</t>
  </si>
  <si>
    <t>Descriere</t>
  </si>
  <si>
    <t>Valoarea totala fara TVA</t>
  </si>
  <si>
    <t>LDC-1</t>
  </si>
  <si>
    <t>Alimentare cu energie electrica</t>
  </si>
  <si>
    <t>LDC-2</t>
  </si>
  <si>
    <t>Bransament apa la statia de epurare</t>
  </si>
  <si>
    <t>LDC-A</t>
  </si>
  <si>
    <t>Organizare de santier</t>
  </si>
  <si>
    <t>LDC-D-1</t>
  </si>
  <si>
    <t>Retea de canalizare gravitationala</t>
  </si>
  <si>
    <t>LDC-D-3</t>
  </si>
  <si>
    <t>Statii de pompare si echipamente,inclusiv conducte de refulare aferente</t>
  </si>
  <si>
    <t>LDC-D-4</t>
  </si>
  <si>
    <t>Racorduri la reteaua de canalizare</t>
  </si>
  <si>
    <t>TOTAL</t>
  </si>
  <si>
    <t xml:space="preserve">                 OFERTANT</t>
  </si>
  <si>
    <t>S.C.PASIROM INTERACTIV SRL</t>
  </si>
  <si>
    <t>Foraj orizontal dirijat cu teava PEHD dn 225 mm</t>
  </si>
  <si>
    <r>
      <t xml:space="preserve">Subtraversari </t>
    </r>
    <r>
      <rPr>
        <b/>
        <sz val="11"/>
        <rFont val="Arial"/>
        <family val="2"/>
      </rPr>
      <t>NCS</t>
    </r>
  </si>
  <si>
    <t>TOTAL EXCLUSIV TVA</t>
  </si>
  <si>
    <t>Proiect:"INFIINTARE RETEA DE CANALIZARE IN SATELE PLOPUL,SARINASUF SI COLINA,COMUNA MURIGHIOL,JUDETUL TULCEA"</t>
  </si>
  <si>
    <t>PLOPU,SARINASUF SI COLINA</t>
  </si>
  <si>
    <t>LDC-1 Alimentare cu energie electrica</t>
  </si>
  <si>
    <t>Unitate</t>
  </si>
  <si>
    <t>Cantitate</t>
  </si>
  <si>
    <t>Pret Unitar</t>
  </si>
  <si>
    <t>Valoarea totala     (RON)</t>
  </si>
  <si>
    <t>Instalatii electrice exterioare aferente SP-urilor si SE</t>
  </si>
  <si>
    <t>SP1,SP2,SP3,SP4,SP5 -Alimentare cu energie electrica intre BMPT si T-SPAU</t>
  </si>
  <si>
    <t>buc</t>
  </si>
  <si>
    <t>Alimentare cu energie electrica SE</t>
  </si>
  <si>
    <t>TOTAL LDC-1</t>
  </si>
  <si>
    <t>Lista Nr.1</t>
  </si>
  <si>
    <t>D2</t>
  </si>
  <si>
    <t>Retea de canalizare</t>
  </si>
  <si>
    <t>D2-PVC</t>
  </si>
  <si>
    <t>Retea de canalizare din PP CORUGAT</t>
  </si>
  <si>
    <t>D2-PP CORUGAT-01.1</t>
  </si>
  <si>
    <t xml:space="preserve">De 250 mm, in transee cu adancimea intre 1.00-2.00 m </t>
  </si>
  <si>
    <t>m</t>
  </si>
  <si>
    <t>D2-PP CORUGAT-01.2</t>
  </si>
  <si>
    <t>De 250 mm, in transee cu adancimea intre 2.00-3.00 m</t>
  </si>
  <si>
    <t>D2-PP CORUGAT-01.3</t>
  </si>
  <si>
    <t>De 315 mm, in transee cu adancimea intre 1.00-2.00 m</t>
  </si>
  <si>
    <t>D2-PP CORUGAT-01.4</t>
  </si>
  <si>
    <t xml:space="preserve">De 315 mm si PEHD110, in transee cu adancimea intre 2.00-3.00 m </t>
  </si>
  <si>
    <t>D5</t>
  </si>
  <si>
    <t>Camine de vizitare din beton</t>
  </si>
  <si>
    <t>D5-01</t>
  </si>
  <si>
    <t>Camine de vizitare circulare din elemente prefabricate de beton,inclusiv accesoriile specifice caminelor (piese de trecere,piese speciale,capace etc.), cf.piese desenate,D=800 mm,cu adancimea H= 1.00 - 2.00 m</t>
  </si>
  <si>
    <t>D5-02</t>
  </si>
  <si>
    <t>Camine de vizitare circulare din elemente prefabricate de beton,inclusiv accesoriile specifice caminelor (piese de trecere,piese speciale,capace etc.), cf.piese desenate,D=1000 mm,cu adancimea H= 2.00 - 3.00 m</t>
  </si>
  <si>
    <t>D10</t>
  </si>
  <si>
    <t>Excavarea in teren tare</t>
  </si>
  <si>
    <t>D10-01</t>
  </si>
  <si>
    <t>Material excavat in teren tare (asfalt)</t>
  </si>
  <si>
    <t>mc</t>
  </si>
  <si>
    <t>???</t>
  </si>
  <si>
    <t>D10-02</t>
  </si>
  <si>
    <t>Material excavat in teren tare (piatra)</t>
  </si>
  <si>
    <t>D12</t>
  </si>
  <si>
    <t>Refacerea sistemelor rutiere</t>
  </si>
  <si>
    <t>D12-01</t>
  </si>
  <si>
    <t>Refacerea sistemului rutier existent la strazi asfaltate,trotuare si podete</t>
  </si>
  <si>
    <t>mp</t>
  </si>
  <si>
    <t>D12-02</t>
  </si>
  <si>
    <t>Refacerea sistemului rutier existent la strazi pietruite/spatiu verde</t>
  </si>
  <si>
    <t>E2</t>
  </si>
  <si>
    <t>E2-01</t>
  </si>
  <si>
    <t>Traversari de drumuri cu teava OL dn 355.6 mm</t>
  </si>
  <si>
    <t>E3</t>
  </si>
  <si>
    <t>E3-01</t>
  </si>
  <si>
    <t>Traversari de drumuri cu teava OL dn 273 mm</t>
  </si>
  <si>
    <t>TOTAL LDC- D-1</t>
  </si>
  <si>
    <t>PLOPUL,SARINASUF SI COLINA</t>
  </si>
  <si>
    <t xml:space="preserve">Liste de cantitati </t>
  </si>
  <si>
    <t>Statii de pompare si echipamente,inclusiv conductele de refulare aferente</t>
  </si>
  <si>
    <t>Lista Nr.3</t>
  </si>
  <si>
    <t>CONFORM LICITATIE</t>
  </si>
  <si>
    <t xml:space="preserve">D2 </t>
  </si>
  <si>
    <t>Conducte de refulare</t>
  </si>
  <si>
    <t>D2-PE</t>
  </si>
  <si>
    <t>Conducte de refulare din PEHD</t>
  </si>
  <si>
    <t>D2-PE-01.1</t>
  </si>
  <si>
    <t xml:space="preserve">De 110 mm, in transee cu adancimea intre 1.00-1.50 m </t>
  </si>
  <si>
    <t>D2-PE 01.2</t>
  </si>
  <si>
    <t xml:space="preserve">De 125 mm, in transee cu adancimea intre 1.00 m si 1.50 m </t>
  </si>
  <si>
    <t>Camine de curatire</t>
  </si>
  <si>
    <t xml:space="preserve"> </t>
  </si>
  <si>
    <t>D5-CV-01</t>
  </si>
  <si>
    <t>Camine de curatire circulare din elemente prefabricate de beton,inclusiv accesoriile specifice caminelor (piese de trecere,piese speciale de curatire,capace etc.), cu adancimea H= 1.00 - 2.00 m</t>
  </si>
  <si>
    <t>G2</t>
  </si>
  <si>
    <t>Echipamente,inclusiv montaj si instalatii mecanice,electrice si automatizari</t>
  </si>
  <si>
    <t>G2-01</t>
  </si>
  <si>
    <t xml:space="preserve">Statie de pompare apa uzata menajera SP1 pentru ape uzate menajere,complet echipata cu Q=0.8 l/s si H=25 mCA.   Chesonul este prefabricat din beton                                                                                               </t>
  </si>
  <si>
    <t>G2-02</t>
  </si>
  <si>
    <t xml:space="preserve">Statie de pompare apa uzata menajera SP2 pentru ape uzate menajere,complet echipata cu Q= 3.27 l/s si H=25 mCA.   Chesonul este prefabricat din beton                                                                                               </t>
  </si>
  <si>
    <t>G2-03</t>
  </si>
  <si>
    <t xml:space="preserve">Statie de pompare apa uzata menajera SPP3 pentru ape uzate menajere,complet echipata cu Q= 3.27 si H=25 mCA.   Chesonul este prefabricat din beton                                                                                             </t>
  </si>
  <si>
    <t>G2-04</t>
  </si>
  <si>
    <t xml:space="preserve">Statie de pompare apa uzata menajera SP4 pentru ape uzate menajere,complet echipata cu Q= 6.74 l/s si H= 37.9 mCA.   Chesonul este prefabricat din beton                                                                                               </t>
  </si>
  <si>
    <t>G2-05</t>
  </si>
  <si>
    <t xml:space="preserve">Statie de pompare apa uzata menajera SP5 pentru ape uzate menajere,complet echipata cu Q= 6.74 l/s si H= 25 mCA.   Chesonul este prefabricat din beton                                                                                              </t>
  </si>
  <si>
    <t>TOTAL LDC- D-3</t>
  </si>
  <si>
    <t>Foraj orizontal dirijat cu PEHD De 225</t>
  </si>
  <si>
    <t>Lista Nr.2</t>
  </si>
  <si>
    <t>C3</t>
  </si>
  <si>
    <t>Evacuarea surplusului de material excavat</t>
  </si>
  <si>
    <t>C3-01</t>
  </si>
  <si>
    <t>Evacuarea noroiului de foraj</t>
  </si>
  <si>
    <t>E4</t>
  </si>
  <si>
    <t xml:space="preserve">Foraj orizontal dirijat </t>
  </si>
  <si>
    <t>E4-01</t>
  </si>
  <si>
    <t>Foraj orizontal dirijat cu PEHD De 225,in transee cu adancimea 1.00-2.00 m</t>
  </si>
  <si>
    <t>TOTAL LDC- D-2</t>
  </si>
  <si>
    <t>Proiect:"INFIINTARE RETEA DE CANALIZARE IN SATELE PLOPU,SARINASUF SI COLINA,COMUNA MURIGHIOL,JUDETUL TULCEA"</t>
  </si>
  <si>
    <t xml:space="preserve">Racorduri la reteaua de canalizare </t>
  </si>
  <si>
    <t>Lista Nr.4</t>
  </si>
  <si>
    <t xml:space="preserve">D8  </t>
  </si>
  <si>
    <t>D8-01</t>
  </si>
  <si>
    <t>Racorduri la reteaua de canalizare prin sapatura deschisa / sapatura foraj orizontal</t>
  </si>
  <si>
    <t>TOTAL LDC-D-4</t>
  </si>
  <si>
    <t>Proiect:"Punerea in functiune a investitiilor "CL4 - Constructia sistemelor de alimentare cu apa si canalizare pentru aglomerarile Cujmir – Branistea" - GA Izimsa"</t>
  </si>
  <si>
    <t>Localitatea</t>
  </si>
  <si>
    <t>Obarsia de Camp</t>
  </si>
  <si>
    <t>Sectiunea</t>
  </si>
  <si>
    <t>LDC A</t>
  </si>
  <si>
    <t>STABILIREA ORGANIZARII DE SANTIER A ANTREPRENORULUI</t>
  </si>
  <si>
    <t>LDC C1</t>
  </si>
  <si>
    <t>CAPTARE DE IZVOR IN LOCALITATEA IZIMSA</t>
  </si>
  <si>
    <t>LDC C2</t>
  </si>
  <si>
    <t>GOSPODARIA DE APA GA IZIMSA</t>
  </si>
  <si>
    <t>LDC C3</t>
  </si>
  <si>
    <t>Pregatirea personalului de exploatare, probe tehnologice si teste</t>
  </si>
  <si>
    <t xml:space="preserve">TOTAL </t>
  </si>
  <si>
    <t>PROIECTANT</t>
  </si>
  <si>
    <t>S.C.ACTUAL TOP CONSULTING SRL</t>
  </si>
  <si>
    <t>Captare de izvor Izimsa si Gospodarie de apa</t>
  </si>
  <si>
    <t>Lista nr.</t>
  </si>
  <si>
    <t>LDC A - Stabilirea Organizarii de Santier a Antreprenorului</t>
  </si>
  <si>
    <t>A</t>
  </si>
  <si>
    <t>Stabilirea Organizarii de Santier a Antreprenorului</t>
  </si>
  <si>
    <t>A1 -01</t>
  </si>
  <si>
    <t>Construirea Organizarii de santier a Antreprenorului</t>
  </si>
  <si>
    <t>suma globala</t>
  </si>
  <si>
    <t>A2-01</t>
  </si>
  <si>
    <t>Asigurarea cu utilitati pentru organizarea de santier a Antreprenorului</t>
  </si>
  <si>
    <t>A3 -01</t>
  </si>
  <si>
    <t>Demontarea/dezafectarea Organizarii de santier a Antreprenorului</t>
  </si>
  <si>
    <t>TOTAL LDC-A</t>
  </si>
  <si>
    <t>LDC B  - Alimentare cu energie electrica GA Izimsa</t>
  </si>
  <si>
    <t>EL</t>
  </si>
  <si>
    <t>EL-1.1</t>
  </si>
  <si>
    <t>Alimentare cu energie electrica Gospodarie de apa GA Izimsa</t>
  </si>
  <si>
    <t>Suma globala</t>
  </si>
  <si>
    <t>EL-2.1</t>
  </si>
  <si>
    <t xml:space="preserve">Grup electrogen fix </t>
  </si>
  <si>
    <t>TOTAL LDC - B</t>
  </si>
  <si>
    <t>Cladiri, Statii de pompare si Echipamente</t>
  </si>
  <si>
    <t>Lista C1 - Captare de izvor Izimsa</t>
  </si>
  <si>
    <t>B</t>
  </si>
  <si>
    <t>CURĂȚAREA AMPLASAMENTULUI</t>
  </si>
  <si>
    <t xml:space="preserve">B1-01  </t>
  </si>
  <si>
    <t>Curățarea generală a amplasamentului pentru captarea de izvor Izimșa</t>
  </si>
  <si>
    <r>
      <t>m</t>
    </r>
    <r>
      <rPr>
        <vertAlign val="superscript"/>
        <sz val="10"/>
        <rFont val="Arial"/>
        <family val="2"/>
      </rPr>
      <t>2</t>
    </r>
  </si>
  <si>
    <t>B1-02</t>
  </si>
  <si>
    <t>Cai de acces, platforme auto, trotuar, rigole</t>
  </si>
  <si>
    <t>C</t>
  </si>
  <si>
    <t>LUCRĂRI TERASAMENTE</t>
  </si>
  <si>
    <t xml:space="preserve">C1-01  </t>
  </si>
  <si>
    <t>Lucrari de sapatura pentru dren, deznisipator și camera vanelor (inclusiv spații de lucru)</t>
  </si>
  <si>
    <r>
      <t>m</t>
    </r>
    <r>
      <rPr>
        <vertAlign val="superscript"/>
        <sz val="10"/>
        <rFont val="Arial"/>
        <family val="2"/>
      </rPr>
      <t>3</t>
    </r>
  </si>
  <si>
    <t xml:space="preserve">C2-01  </t>
  </si>
  <si>
    <t>Depozitarea temporară a materialului excavat</t>
  </si>
  <si>
    <t xml:space="preserve">C3-01  </t>
  </si>
  <si>
    <t xml:space="preserve">C4-01  </t>
  </si>
  <si>
    <t xml:space="preserve">Material de umplutură adus pe șantier </t>
  </si>
  <si>
    <t>D6</t>
  </si>
  <si>
    <t>D6-01</t>
  </si>
  <si>
    <t>Vana sertar cu corp cauciucat, DN 200 mm</t>
  </si>
  <si>
    <t>D6-02</t>
  </si>
  <si>
    <t>Vana sertar cu corp cauciucat, DN 125 mm</t>
  </si>
  <si>
    <t>G1</t>
  </si>
  <si>
    <t>CLADIRI, CONSTRUCTII SI ECHIPAMENTE</t>
  </si>
  <si>
    <t>G1-02</t>
  </si>
  <si>
    <t>Execuție deznisipator pentru captarea izvorului Izimșa, dimensiuni interioare L x l x H = 15,00 x 1,50 x 3,19 m, inclusiv structură din beton armat, elemente înglobate, guri de acces și lucrări de punere în operă.</t>
  </si>
  <si>
    <t>G1-03</t>
  </si>
  <si>
    <t>Execuție cameră de încărcare pentru captarea izvorului Izimșa, dimensiuni interioare L x l x H = 3,00 x 3,00 x 3,00 m, inclusiv structură din beton armat, elemente înglobate, gură de acces și lucrări de punere în operă.</t>
  </si>
  <si>
    <t>G1-04</t>
  </si>
  <si>
    <t>Execuție cameră de vane pentru captarea izvorului Izimșa, dimensiuni interioare L x l x H = 3,00 x 2,50 x 3,45 m, inclusiv structură din beton armat, elemente înglobate, gură de acces și lucrări de punere în operă.</t>
  </si>
  <si>
    <t>ECHIPAMENTE</t>
  </si>
  <si>
    <t>Echipamente  tehnologice pentru instalatii, tevi inox, fitinguri, armaturi, suporti, montaj si punere in opera</t>
  </si>
  <si>
    <t>ans</t>
  </si>
  <si>
    <t>F</t>
  </si>
  <si>
    <t>GARDURI SI PORTI</t>
  </si>
  <si>
    <t>F1-01</t>
  </si>
  <si>
    <t>Gard perimetral zona de protecție a captării, inclusiv fundații continue, stâlpi zincați și panouri din plasă metalică</t>
  </si>
  <si>
    <t xml:space="preserve">F1-02 </t>
  </si>
  <si>
    <t xml:space="preserve"> Porți metalice de acces </t>
  </si>
  <si>
    <t>TOTAL LDC C1</t>
  </si>
  <si>
    <t>Lista C2 - Gospodaria de apa Izimsa</t>
  </si>
  <si>
    <t>Curățarea generală a amplasamentului pentru Gospodaria de apa Izimșa</t>
  </si>
  <si>
    <t>Săpătură pentru rezervor, cameră de vane, module tehnice și platforme</t>
  </si>
  <si>
    <t>VANE, DEBITMETRE SI HIDRANTI</t>
  </si>
  <si>
    <t>D6-03</t>
  </si>
  <si>
    <t>Vana sertar cu corp cauciucat, Dn 125 mm</t>
  </si>
  <si>
    <t>D6-04</t>
  </si>
  <si>
    <t>Debitmetru electromagnetic  Dn 100 m</t>
  </si>
  <si>
    <t>D6-05</t>
  </si>
  <si>
    <t>Debitmetru electromagnetic  Dn 125 m</t>
  </si>
  <si>
    <t>D6-06</t>
  </si>
  <si>
    <t>Debitmetru electromagnetic  Dn 150 m</t>
  </si>
  <si>
    <t>CLADIRI SI CONSTRUCTII</t>
  </si>
  <si>
    <t>G1-01</t>
  </si>
  <si>
    <t>Executie platforma din beton armat incinta GA</t>
  </si>
  <si>
    <t>Executie platforma din beton pentru containere in incinta GA</t>
  </si>
  <si>
    <t>Executie fundatie si placa din beton armat pentru rezervor V = 900 m3</t>
  </si>
  <si>
    <t>G1-05</t>
  </si>
  <si>
    <t>Container, inclusiv compartimentari, finisaje, instalatii interioare si punere in opera</t>
  </si>
  <si>
    <t>G1-06</t>
  </si>
  <si>
    <t>Rezervor de înmagazinare metalic V = 900 m³, suprateran, inclusiv izolație termică, scară de acces, senzori de nivel și lucrări de montaj și punere în operă</t>
  </si>
  <si>
    <t>G1-07</t>
  </si>
  <si>
    <t>Camera de vane aferentă rezervorului, dimensiuni interioare L x l x H = 2,50 x 1,50 x 2,20 m, inclusiv lucrări de montaj și punere în operă</t>
  </si>
  <si>
    <t>Instalatie hidromecanica interioara in camera de vane inclusiv tevi inox, fitinguri, armaturi, suporturi, montaj si punere in opera</t>
  </si>
  <si>
    <t>Instalatie hidromecanica interioara statie de pompare inclusiv tevi inox, fitinguri, armaturi, suporti, montaj si punere in opera</t>
  </si>
  <si>
    <t>G2-06</t>
  </si>
  <si>
    <t>Instalație de dezinfecție cu hipoclorit, inclusiv rezervoare de stocare, pompe dozatoare, sistem de măsură clor rezidual și lucrari de punere în opera</t>
  </si>
  <si>
    <t>G2-07</t>
  </si>
  <si>
    <t>G2-08</t>
  </si>
  <si>
    <t>Tablou SCADA de control (include procurare, montare incusiv lucrari de punere in opera)</t>
  </si>
  <si>
    <t xml:space="preserve"> Porți metalice de acces L= 6 m</t>
  </si>
  <si>
    <t>TOTAL LDC C2</t>
  </si>
  <si>
    <t>LDC C3 - Pregatirea personalului de exploatare, probe tehnologice si teste</t>
  </si>
  <si>
    <t>G7</t>
  </si>
  <si>
    <t>G-07.1</t>
  </si>
  <si>
    <t>Pregatirea personalului de exploatare (manuale de operare)</t>
  </si>
  <si>
    <t>G-07.2</t>
  </si>
  <si>
    <t xml:space="preserve">Probe tehnologice </t>
  </si>
  <si>
    <t>G-07.3</t>
  </si>
  <si>
    <t>Teste</t>
  </si>
  <si>
    <t>TOTAL LDC C3</t>
  </si>
  <si>
    <t>Cheltuieli pentru asigurarea utilităților necesare obiectivului</t>
  </si>
  <si>
    <t>Supervizare si Dirigentie de santier</t>
  </si>
  <si>
    <t>Constructii si instalatii</t>
  </si>
  <si>
    <t>AE+C1+C2</t>
  </si>
  <si>
    <t>Montaj utilaje, echipamente tehnologice şi funcţionale</t>
  </si>
  <si>
    <t>Utilaje, echipamente tehnologice funcţionale care necesită montaj</t>
  </si>
  <si>
    <t xml:space="preserve">Lucrari de constructii OS </t>
  </si>
  <si>
    <t>Cheltuieli conexe organizarii santierului</t>
  </si>
  <si>
    <t>Comisioane, taxe cote legale costul creditului</t>
  </si>
  <si>
    <t>Pregatirea personalului de exploatare</t>
  </si>
  <si>
    <t>Probe tehnologice si teste</t>
  </si>
  <si>
    <t>LDC C3 - Aductiune de la captare la Gospodaria de apa Izimsa</t>
  </si>
  <si>
    <t>D1</t>
  </si>
  <si>
    <t>Conducta de aductiune</t>
  </si>
  <si>
    <t>D1-PEID</t>
  </si>
  <si>
    <t>Retea de aductiune din PEID, PE 100RC, PN6</t>
  </si>
  <si>
    <t>D1-PE-01.5</t>
  </si>
  <si>
    <t xml:space="preserve">Conducta din PEID De 140 mm, PN6, in transee cu adancimea mai mica de 1.5 m </t>
  </si>
  <si>
    <t>D1-PE-02.5</t>
  </si>
  <si>
    <t xml:space="preserve">Conducta din PEID De 140 mm, PN6, in transee cu adancimea intre 1.5 m si 2.0 m </t>
  </si>
  <si>
    <t>D1-PE-03.5</t>
  </si>
  <si>
    <t xml:space="preserve">Conducta din PEID De 140 mm, PN6, in transee cu adancimea intre 2.0 m si 2.5 m </t>
  </si>
  <si>
    <t>Instalatii electrice interioare si exterioare, corpuri de iluminat, stalpi, lampi, cablaje</t>
  </si>
  <si>
    <t>DOTARI GA IZIMSA</t>
  </si>
  <si>
    <t>LDC G3</t>
  </si>
  <si>
    <t>TOTAL LDC - G3</t>
  </si>
  <si>
    <t>LDC G3 - Dotari GA Izimsa</t>
  </si>
  <si>
    <t>Dotari</t>
  </si>
  <si>
    <t>G3</t>
  </si>
  <si>
    <t>G3-1.1</t>
  </si>
  <si>
    <t>Stație de pompare 1A + 1R + 1inc, Qpompa = 5 l/s, H = 60 m si pompa incediu cu Q= 5 l/s, H=60 mCA inclusiv convertizor de frecventa si panou de control</t>
  </si>
  <si>
    <t>Stație de pompare 1A + 1R + 1inc, Qpompa = 11 l/s, H = 45 m si pompa incediu cu Q= 5 l/s, H=40 mCA, inclusiv convertizor de frecventa si panou de control</t>
  </si>
  <si>
    <t>Instalatii sanitare interioare si exterioare, inclusiv lucrari de montaj si punere in functiune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</si>
</sst>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32">
    <font>
      <sz val="11"/>
      <color theme="1"/>
      <name val="Calibri"/>
      <charset val="134"/>
      <scheme val="minor"/>
    </font>
    <font>
      <sz val="11"/>
      <color theme="1"/>
      <name val="Calibri"/>
      <family val="2"/>
      <scheme val="minor"/>
    </font>
    <font>
      <b/>
      <sz val="10"/>
      <name val="Arial"/>
      <family val="2"/>
    </font>
    <font>
      <sz val="10"/>
      <name val="Arial"/>
      <family val="2"/>
    </font>
    <font>
      <sz val="11"/>
      <name val="Arial"/>
      <family val="2"/>
    </font>
    <font>
      <b/>
      <sz val="11"/>
      <name val="Arial"/>
      <family val="2"/>
    </font>
    <font>
      <b/>
      <sz val="12"/>
      <color theme="1"/>
      <name val="Calibri"/>
      <family val="2"/>
      <scheme val="minor"/>
    </font>
    <font>
      <sz val="11"/>
      <color theme="1"/>
      <name val="Calibri"/>
      <family val="2"/>
      <scheme val="minor"/>
    </font>
    <font>
      <b/>
      <sz val="10"/>
      <color rgb="FFFF0000"/>
      <name val="Arial"/>
      <family val="2"/>
    </font>
    <font>
      <sz val="10"/>
      <color rgb="FFFF0000"/>
      <name val="Arial"/>
      <family val="2"/>
    </font>
    <font>
      <vertAlign val="superscript"/>
      <sz val="10"/>
      <name val="Arial"/>
      <family val="2"/>
    </font>
    <font>
      <sz val="8"/>
      <name val="Calibri"/>
      <family val="2"/>
      <scheme val="minor"/>
    </font>
    <font>
      <sz val="11"/>
      <color indexed="8"/>
      <name val="Arial"/>
      <family val="2"/>
    </font>
    <font>
      <b/>
      <sz val="11"/>
      <color indexed="8"/>
      <name val="Arial"/>
      <family val="2"/>
    </font>
    <font>
      <sz val="11"/>
      <color indexed="9"/>
      <name val="Arial"/>
      <family val="2"/>
    </font>
    <font>
      <sz val="11"/>
      <color indexed="20"/>
      <name val="Arial"/>
      <family val="2"/>
    </font>
    <font>
      <b/>
      <sz val="11"/>
      <color indexed="52"/>
      <name val="Arial"/>
      <family val="2"/>
    </font>
    <font>
      <b/>
      <sz val="11"/>
      <color indexed="9"/>
      <name val="Arial"/>
      <family val="2"/>
    </font>
    <font>
      <i/>
      <sz val="11"/>
      <color indexed="23"/>
      <name val="Arial"/>
      <family val="2"/>
    </font>
    <font>
      <sz val="11"/>
      <color indexed="17"/>
      <name val="Arial"/>
      <family val="2"/>
    </font>
    <font>
      <b/>
      <sz val="15"/>
      <color indexed="56"/>
      <name val="Arial"/>
      <family val="2"/>
    </font>
    <font>
      <b/>
      <sz val="13"/>
      <color indexed="56"/>
      <name val="Arial"/>
      <family val="2"/>
    </font>
    <font>
      <b/>
      <sz val="11"/>
      <color indexed="56"/>
      <name val="Arial"/>
      <family val="2"/>
    </font>
    <font>
      <sz val="11"/>
      <color indexed="62"/>
      <name val="Arial"/>
      <family val="2"/>
    </font>
    <font>
      <sz val="11"/>
      <color indexed="52"/>
      <name val="Arial"/>
      <family val="2"/>
    </font>
    <font>
      <sz val="11"/>
      <color indexed="60"/>
      <name val="Arial"/>
      <family val="2"/>
    </font>
    <font>
      <b/>
      <sz val="11"/>
      <color indexed="63"/>
      <name val="Arial"/>
      <family val="2"/>
    </font>
    <font>
      <b/>
      <sz val="18"/>
      <color indexed="56"/>
      <name val="Cambria"/>
      <family val="2"/>
    </font>
    <font>
      <sz val="11"/>
      <color indexed="10"/>
      <name val="Arial"/>
      <family val="2"/>
    </font>
    <font>
      <sz val="11"/>
      <color theme="1"/>
      <name val="Calibri"/>
      <family val="2"/>
      <charset val="238"/>
      <scheme val="minor"/>
    </font>
    <font>
      <sz val="9"/>
      <name val="Arial"/>
      <family val="2"/>
      <charset val="238"/>
    </font>
    <font>
      <i/>
      <sz val="9"/>
      <name val="Arial"/>
      <family val="2"/>
      <charset val="238"/>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2">
    <border>
      <left/>
      <right/>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top/>
      <bottom style="thin">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s>
  <cellStyleXfs count="53">
    <xf numFmtId="0" fontId="0" fillId="0" borderId="0"/>
    <xf numFmtId="0" fontId="3" fillId="0" borderId="0"/>
    <xf numFmtId="43" fontId="7" fillId="0" borderId="0" applyFont="0" applyFill="0" applyBorder="0" applyAlignment="0" applyProtection="0"/>
    <xf numFmtId="0" fontId="3" fillId="0" borderId="0"/>
    <xf numFmtId="0" fontId="12" fillId="2"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8" borderId="0" applyNumberFormat="0" applyBorder="0" applyAlignment="0" applyProtection="0"/>
    <xf numFmtId="0" fontId="12"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5" fillId="3" borderId="0" applyNumberFormat="0" applyBorder="0" applyAlignment="0" applyProtection="0"/>
    <xf numFmtId="0" fontId="16" fillId="20" borderId="9" applyNumberFormat="0" applyAlignment="0" applyProtection="0"/>
    <xf numFmtId="0" fontId="17" fillId="21" borderId="10" applyNumberFormat="0" applyAlignment="0" applyProtection="0"/>
    <xf numFmtId="0" fontId="18" fillId="0" borderId="0" applyNumberFormat="0" applyFill="0" applyBorder="0" applyAlignment="0" applyProtection="0"/>
    <xf numFmtId="0" fontId="19" fillId="4" borderId="0" applyNumberFormat="0" applyBorder="0" applyAlignment="0" applyProtection="0"/>
    <xf numFmtId="0" fontId="20" fillId="0" borderId="11" applyNumberFormat="0" applyFill="0" applyAlignment="0" applyProtection="0"/>
    <xf numFmtId="0" fontId="21" fillId="0" borderId="12" applyNumberFormat="0" applyFill="0" applyAlignment="0" applyProtection="0"/>
    <xf numFmtId="0" fontId="22" fillId="0" borderId="13" applyNumberFormat="0" applyFill="0" applyAlignment="0" applyProtection="0"/>
    <xf numFmtId="0" fontId="22" fillId="0" borderId="0" applyNumberFormat="0" applyFill="0" applyBorder="0" applyAlignment="0" applyProtection="0"/>
    <xf numFmtId="0" fontId="23" fillId="7" borderId="9" applyNumberFormat="0" applyAlignment="0" applyProtection="0"/>
    <xf numFmtId="0" fontId="24" fillId="0" borderId="14" applyNumberFormat="0" applyFill="0" applyAlignment="0" applyProtection="0"/>
    <xf numFmtId="0" fontId="25" fillId="22" borderId="0" applyNumberFormat="0" applyBorder="0" applyAlignment="0" applyProtection="0"/>
    <xf numFmtId="0" fontId="12" fillId="0" borderId="0"/>
    <xf numFmtId="0" fontId="12" fillId="23" borderId="15" applyNumberFormat="0" applyFont="0" applyAlignment="0" applyProtection="0"/>
    <xf numFmtId="0" fontId="26" fillId="20" borderId="16" applyNumberFormat="0" applyAlignment="0" applyProtection="0"/>
    <xf numFmtId="0" fontId="27" fillId="0" borderId="0" applyNumberFormat="0" applyFill="0" applyBorder="0" applyAlignment="0" applyProtection="0"/>
    <xf numFmtId="0" fontId="13" fillId="0" borderId="17" applyNumberFormat="0" applyFill="0" applyAlignment="0" applyProtection="0"/>
    <xf numFmtId="0" fontId="28" fillId="0" borderId="0" applyNumberFormat="0" applyFill="0" applyBorder="0" applyAlignment="0" applyProtection="0"/>
    <xf numFmtId="0" fontId="16" fillId="20" borderId="19" applyNumberFormat="0" applyAlignment="0" applyProtection="0"/>
    <xf numFmtId="0" fontId="16" fillId="20" borderId="18" applyNumberFormat="0" applyAlignment="0" applyProtection="0"/>
    <xf numFmtId="0" fontId="23" fillId="7" borderId="18" applyNumberFormat="0" applyAlignment="0" applyProtection="0"/>
    <xf numFmtId="0" fontId="23" fillId="7" borderId="19" applyNumberFormat="0" applyAlignment="0" applyProtection="0"/>
    <xf numFmtId="43" fontId="29" fillId="0" borderId="0" applyFont="0" applyFill="0" applyBorder="0" applyAlignment="0" applyProtection="0"/>
    <xf numFmtId="0" fontId="1" fillId="0" borderId="0"/>
    <xf numFmtId="43" fontId="1" fillId="0" borderId="0" applyFont="0" applyFill="0" applyBorder="0" applyAlignment="0" applyProtection="0"/>
  </cellStyleXfs>
  <cellXfs count="158">
    <xf numFmtId="0" fontId="0" fillId="0" borderId="0" xfId="0"/>
    <xf numFmtId="0" fontId="3" fillId="0" borderId="0" xfId="0" applyFont="1" applyAlignment="1">
      <alignment vertical="center"/>
    </xf>
    <xf numFmtId="0" fontId="3" fillId="0" borderId="2" xfId="0" applyFont="1" applyBorder="1" applyAlignment="1">
      <alignment vertical="center"/>
    </xf>
    <xf numFmtId="0" fontId="3" fillId="0" borderId="2" xfId="0" applyFont="1" applyBorder="1" applyAlignment="1">
      <alignment horizontal="right" vertical="center"/>
    </xf>
    <xf numFmtId="0" fontId="3" fillId="0" borderId="0" xfId="0" applyFont="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2" fontId="3" fillId="0" borderId="5" xfId="0" applyNumberFormat="1" applyFont="1" applyBorder="1" applyAlignment="1">
      <alignment horizontal="center" vertical="center" wrapText="1"/>
    </xf>
    <xf numFmtId="2" fontId="3" fillId="0" borderId="6" xfId="0" applyNumberFormat="1" applyFont="1" applyBorder="1" applyAlignment="1">
      <alignment horizontal="center" vertical="center" wrapText="1"/>
    </xf>
    <xf numFmtId="0" fontId="3" fillId="0" borderId="4" xfId="0" applyFont="1" applyBorder="1" applyAlignment="1">
      <alignment horizontal="left" vertical="center" wrapText="1"/>
    </xf>
    <xf numFmtId="0" fontId="3" fillId="0" borderId="7" xfId="0" applyFont="1" applyBorder="1" applyAlignment="1">
      <alignment horizontal="center" vertical="center" wrapText="1"/>
    </xf>
    <xf numFmtId="43" fontId="0" fillId="0" borderId="0" xfId="0" applyNumberFormat="1"/>
    <xf numFmtId="43" fontId="3" fillId="0" borderId="5" xfId="2" applyFont="1" applyBorder="1" applyAlignment="1">
      <alignment horizontal="center" vertical="center" wrapText="1"/>
    </xf>
    <xf numFmtId="43" fontId="5" fillId="0" borderId="5" xfId="2"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left" vertical="center" wrapText="1"/>
    </xf>
    <xf numFmtId="43" fontId="0" fillId="0" borderId="0" xfId="2" applyFont="1"/>
    <xf numFmtId="43" fontId="5" fillId="0" borderId="0" xfId="2" applyFont="1" applyFill="1" applyBorder="1" applyAlignment="1">
      <alignment horizontal="center" vertical="center" wrapText="1"/>
    </xf>
    <xf numFmtId="2" fontId="0" fillId="0" borderId="0" xfId="0" applyNumberFormat="1"/>
    <xf numFmtId="0" fontId="8" fillId="0" borderId="0" xfId="0" applyFont="1" applyAlignment="1">
      <alignment vertical="center"/>
    </xf>
    <xf numFmtId="0" fontId="3" fillId="0" borderId="20" xfId="0" applyFont="1" applyBorder="1" applyAlignment="1">
      <alignment horizontal="center" vertical="center"/>
    </xf>
    <xf numFmtId="0" fontId="3" fillId="0" borderId="20" xfId="0" applyFont="1" applyBorder="1" applyAlignment="1">
      <alignment vertical="center"/>
    </xf>
    <xf numFmtId="0" fontId="0" fillId="0" borderId="0" xfId="0" applyAlignment="1">
      <alignment horizontal="center"/>
    </xf>
    <xf numFmtId="2" fontId="3" fillId="0" borderId="3" xfId="0" applyNumberFormat="1" applyFont="1" applyBorder="1" applyAlignment="1">
      <alignment horizontal="center" vertical="center" wrapText="1"/>
    </xf>
    <xf numFmtId="2" fontId="3" fillId="0" borderId="3" xfId="3" applyNumberFormat="1" applyBorder="1" applyAlignment="1">
      <alignment horizontal="center" vertical="center" wrapText="1"/>
    </xf>
    <xf numFmtId="0" fontId="3" fillId="0" borderId="5" xfId="0" applyFont="1" applyBorder="1" applyAlignment="1">
      <alignment horizontal="left" vertical="center" wrapText="1"/>
    </xf>
    <xf numFmtId="2" fontId="3" fillId="0" borderId="5" xfId="3" applyNumberFormat="1" applyBorder="1" applyAlignment="1">
      <alignment horizontal="center" vertical="center" wrapText="1"/>
    </xf>
    <xf numFmtId="0" fontId="5" fillId="0" borderId="3" xfId="0" applyFont="1" applyBorder="1" applyAlignment="1">
      <alignment horizontal="center" vertical="center" wrapText="1"/>
    </xf>
    <xf numFmtId="0" fontId="3" fillId="0" borderId="3" xfId="0" applyFont="1" applyBorder="1" applyAlignment="1">
      <alignment horizontal="left" vertical="center" wrapText="1"/>
    </xf>
    <xf numFmtId="0" fontId="2" fillId="0" borderId="20" xfId="3" applyFont="1" applyBorder="1" applyAlignment="1">
      <alignment vertical="center" wrapText="1"/>
    </xf>
    <xf numFmtId="43" fontId="0" fillId="0" borderId="0" xfId="0" applyNumberFormat="1" applyAlignment="1">
      <alignment horizontal="center"/>
    </xf>
    <xf numFmtId="2" fontId="31" fillId="0" borderId="21" xfId="0" applyNumberFormat="1" applyFont="1" applyBorder="1" applyAlignment="1">
      <alignment horizontal="center" vertical="center"/>
    </xf>
    <xf numFmtId="2" fontId="30" fillId="0" borderId="21" xfId="0" applyNumberFormat="1" applyFont="1" applyBorder="1" applyAlignment="1">
      <alignment vertical="center" wrapText="1"/>
    </xf>
    <xf numFmtId="0" fontId="30" fillId="0" borderId="22" xfId="0" applyFont="1" applyBorder="1" applyAlignment="1">
      <alignment vertical="center" wrapText="1"/>
    </xf>
    <xf numFmtId="2" fontId="30" fillId="0" borderId="23" xfId="0" applyNumberFormat="1" applyFont="1" applyBorder="1" applyAlignment="1">
      <alignment vertical="center"/>
    </xf>
    <xf numFmtId="2" fontId="31" fillId="0" borderId="24" xfId="0" applyNumberFormat="1" applyFont="1" applyBorder="1" applyAlignment="1">
      <alignment horizontal="center" vertical="center"/>
    </xf>
    <xf numFmtId="2" fontId="31" fillId="0" borderId="25" xfId="0" applyNumberFormat="1" applyFont="1" applyBorder="1" applyAlignment="1">
      <alignment horizontal="center" vertical="center"/>
    </xf>
    <xf numFmtId="2" fontId="30" fillId="0" borderId="21" xfId="0" applyNumberFormat="1" applyFont="1" applyBorder="1" applyAlignment="1">
      <alignment vertical="center"/>
    </xf>
    <xf numFmtId="0" fontId="4" fillId="0" borderId="28" xfId="0" applyFont="1" applyBorder="1" applyAlignment="1">
      <alignment horizontal="left" vertical="center" wrapText="1"/>
    </xf>
    <xf numFmtId="0" fontId="5" fillId="0" borderId="28" xfId="0" applyFont="1" applyBorder="1" applyAlignment="1">
      <alignment horizontal="center" vertical="center" wrapText="1"/>
    </xf>
    <xf numFmtId="0" fontId="4" fillId="0" borderId="28" xfId="0" applyFont="1" applyBorder="1" applyAlignment="1">
      <alignment horizontal="center" vertical="center" wrapText="1"/>
    </xf>
    <xf numFmtId="0" fontId="30" fillId="0" borderId="21" xfId="0" applyFont="1" applyBorder="1" applyAlignment="1">
      <alignment vertical="center" wrapText="1"/>
    </xf>
    <xf numFmtId="0" fontId="0" fillId="0" borderId="0" xfId="0" applyAlignment="1">
      <alignment horizontal="center" vertical="center"/>
    </xf>
    <xf numFmtId="2" fontId="0" fillId="0" borderId="0" xfId="0" applyNumberFormat="1" applyAlignment="1">
      <alignment horizontal="center" vertical="center"/>
    </xf>
    <xf numFmtId="0" fontId="2" fillId="0" borderId="28" xfId="0" applyFont="1" applyBorder="1" applyAlignment="1">
      <alignment horizontal="left" vertical="center"/>
    </xf>
    <xf numFmtId="0" fontId="2" fillId="0" borderId="28" xfId="0" applyFont="1" applyBorder="1" applyAlignment="1">
      <alignment vertical="center"/>
    </xf>
    <xf numFmtId="0" fontId="3" fillId="0" borderId="28" xfId="0" applyFont="1" applyBorder="1" applyAlignment="1">
      <alignment horizontal="center" vertical="center" wrapText="1"/>
    </xf>
    <xf numFmtId="0" fontId="3" fillId="0" borderId="28" xfId="0" applyFont="1" applyBorder="1" applyAlignment="1">
      <alignment horizontal="left" vertical="center" wrapText="1"/>
    </xf>
    <xf numFmtId="2" fontId="3" fillId="0" borderId="28" xfId="0" applyNumberFormat="1" applyFont="1" applyBorder="1" applyAlignment="1">
      <alignment horizontal="center" vertical="center" wrapText="1"/>
    </xf>
    <xf numFmtId="0" fontId="2" fillId="0" borderId="28" xfId="0" applyFont="1" applyBorder="1" applyAlignment="1">
      <alignment horizontal="left" vertical="center" wrapText="1"/>
    </xf>
    <xf numFmtId="0" fontId="3" fillId="0" borderId="28" xfId="0" applyFont="1" applyBorder="1" applyAlignment="1">
      <alignment horizontal="center" vertical="center"/>
    </xf>
    <xf numFmtId="0" fontId="3" fillId="0" borderId="28" xfId="0" applyFont="1" applyBorder="1" applyAlignment="1">
      <alignment vertical="center"/>
    </xf>
    <xf numFmtId="0" fontId="3" fillId="0" borderId="28" xfId="0" applyFont="1" applyBorder="1" applyAlignment="1">
      <alignment horizontal="right" vertical="center"/>
    </xf>
    <xf numFmtId="43" fontId="2" fillId="0" borderId="28" xfId="2" applyFont="1" applyBorder="1" applyAlignment="1">
      <alignment horizontal="center" vertical="center" wrapText="1"/>
    </xf>
    <xf numFmtId="0" fontId="8" fillId="0" borderId="28" xfId="0" applyFont="1" applyBorder="1" applyAlignment="1">
      <alignment vertical="center"/>
    </xf>
    <xf numFmtId="0" fontId="2" fillId="0" borderId="28" xfId="3" applyFont="1" applyBorder="1" applyAlignment="1">
      <alignment vertical="center" wrapText="1"/>
    </xf>
    <xf numFmtId="0" fontId="3" fillId="0" borderId="28" xfId="3" applyBorder="1" applyAlignment="1">
      <alignment horizontal="center" vertical="center" wrapText="1"/>
    </xf>
    <xf numFmtId="2" fontId="3" fillId="0" borderId="28" xfId="3" applyNumberFormat="1" applyBorder="1" applyAlignment="1">
      <alignment horizontal="center" vertical="center" wrapText="1"/>
    </xf>
    <xf numFmtId="0" fontId="3" fillId="0" borderId="28" xfId="0" applyFont="1" applyBorder="1" applyAlignment="1" applyProtection="1">
      <alignment horizontal="left" vertical="center" wrapText="1"/>
      <protection locked="0"/>
    </xf>
    <xf numFmtId="0" fontId="3" fillId="0" borderId="27" xfId="0" applyFont="1" applyBorder="1" applyAlignment="1">
      <alignment horizontal="center" vertical="center"/>
    </xf>
    <xf numFmtId="0" fontId="3" fillId="0" borderId="26" xfId="0" applyFont="1" applyBorder="1" applyAlignment="1">
      <alignment vertical="center"/>
    </xf>
    <xf numFmtId="0" fontId="2" fillId="0" borderId="27" xfId="0" applyFont="1" applyBorder="1" applyAlignment="1">
      <alignment horizontal="center" vertical="center" wrapText="1"/>
    </xf>
    <xf numFmtId="0" fontId="2" fillId="0" borderId="27" xfId="3" applyFont="1" applyBorder="1" applyAlignment="1">
      <alignment vertical="center" wrapText="1"/>
    </xf>
    <xf numFmtId="0" fontId="2" fillId="0" borderId="26" xfId="3" applyFont="1" applyBorder="1" applyAlignment="1">
      <alignment vertical="center" wrapText="1"/>
    </xf>
    <xf numFmtId="43" fontId="4" fillId="0" borderId="28" xfId="2" applyFont="1" applyBorder="1" applyAlignment="1">
      <alignment horizontal="left" vertical="center" wrapText="1"/>
    </xf>
    <xf numFmtId="0" fontId="0" fillId="0" borderId="28" xfId="0" applyBorder="1"/>
    <xf numFmtId="0" fontId="6" fillId="0" borderId="28" xfId="0" applyFont="1" applyBorder="1" applyAlignment="1">
      <alignment horizontal="right" vertical="center"/>
    </xf>
    <xf numFmtId="43" fontId="6" fillId="0" borderId="28" xfId="2" applyFont="1" applyBorder="1" applyAlignment="1">
      <alignment horizontal="left" vertical="center"/>
    </xf>
    <xf numFmtId="0" fontId="3" fillId="0" borderId="29" xfId="0" applyFont="1" applyBorder="1" applyAlignment="1">
      <alignment horizontal="center" vertical="center"/>
    </xf>
    <xf numFmtId="0" fontId="3" fillId="0" borderId="30" xfId="0" applyFont="1" applyBorder="1" applyAlignment="1">
      <alignment vertical="center"/>
    </xf>
    <xf numFmtId="0" fontId="3" fillId="0" borderId="5" xfId="0" applyFont="1" applyBorder="1" applyAlignment="1">
      <alignment vertical="center"/>
    </xf>
    <xf numFmtId="0" fontId="3" fillId="0" borderId="5" xfId="0" applyFont="1" applyBorder="1" applyAlignment="1">
      <alignment horizontal="right" vertical="center"/>
    </xf>
    <xf numFmtId="0" fontId="4" fillId="0" borderId="27" xfId="0" applyFont="1" applyBorder="1" applyAlignment="1">
      <alignment horizontal="left" vertical="center" wrapText="1"/>
    </xf>
    <xf numFmtId="0" fontId="4" fillId="0" borderId="26" xfId="0" applyFont="1" applyBorder="1" applyAlignment="1">
      <alignment horizontal="left" vertical="center" wrapText="1"/>
    </xf>
    <xf numFmtId="0" fontId="5" fillId="0" borderId="5" xfId="0" applyFont="1" applyBorder="1" applyAlignment="1">
      <alignment horizontal="center" vertical="center" wrapText="1"/>
    </xf>
    <xf numFmtId="2" fontId="2" fillId="0" borderId="28" xfId="0" applyNumberFormat="1" applyFont="1" applyBorder="1" applyAlignment="1">
      <alignment horizontal="center" vertical="center" wrapText="1"/>
    </xf>
    <xf numFmtId="0" fontId="3" fillId="0" borderId="27" xfId="0" applyFont="1" applyBorder="1" applyAlignment="1">
      <alignment vertical="center"/>
    </xf>
    <xf numFmtId="43" fontId="5" fillId="0" borderId="28" xfId="2" applyFont="1" applyBorder="1" applyAlignment="1">
      <alignment horizontal="center" vertical="center" wrapText="1"/>
    </xf>
    <xf numFmtId="0" fontId="3" fillId="0" borderId="26" xfId="0" applyFont="1" applyBorder="1" applyAlignment="1">
      <alignment horizontal="left" vertical="center" wrapText="1"/>
    </xf>
    <xf numFmtId="0" fontId="0" fillId="0" borderId="27" xfId="0" applyBorder="1"/>
    <xf numFmtId="0" fontId="0" fillId="0" borderId="20" xfId="0" applyBorder="1"/>
    <xf numFmtId="0" fontId="6" fillId="0" borderId="20" xfId="0" applyFont="1" applyBorder="1" applyAlignment="1">
      <alignment horizontal="right"/>
    </xf>
    <xf numFmtId="43" fontId="6" fillId="0" borderId="28" xfId="2" applyFont="1" applyBorder="1"/>
    <xf numFmtId="0" fontId="3" fillId="0" borderId="20" xfId="0" applyFont="1" applyBorder="1" applyAlignment="1">
      <alignment horizontal="left" vertical="center" wrapText="1"/>
    </xf>
    <xf numFmtId="0" fontId="3" fillId="0" borderId="27" xfId="0" applyFont="1" applyBorder="1" applyAlignment="1">
      <alignment horizontal="center" vertical="center" wrapText="1"/>
    </xf>
    <xf numFmtId="0" fontId="3" fillId="0" borderId="20" xfId="0" applyFont="1" applyBorder="1" applyAlignment="1">
      <alignment horizontal="center" vertical="center" wrapText="1"/>
    </xf>
    <xf numFmtId="2" fontId="3" fillId="0" borderId="26" xfId="0" applyNumberFormat="1" applyFont="1" applyBorder="1" applyAlignment="1">
      <alignment horizontal="center" vertical="center" wrapText="1"/>
    </xf>
    <xf numFmtId="43" fontId="3" fillId="0" borderId="28" xfId="2" applyFont="1" applyBorder="1" applyAlignment="1">
      <alignment horizontal="center" vertical="center" wrapText="1"/>
    </xf>
    <xf numFmtId="0" fontId="2" fillId="0" borderId="20" xfId="0" applyFont="1" applyBorder="1" applyAlignment="1">
      <alignment horizontal="left" vertical="center" wrapText="1"/>
    </xf>
    <xf numFmtId="0" fontId="3" fillId="0" borderId="27" xfId="0" applyFont="1" applyBorder="1" applyAlignment="1">
      <alignment horizontal="left" vertical="center" wrapText="1"/>
    </xf>
    <xf numFmtId="0" fontId="3" fillId="0" borderId="26" xfId="0" applyFont="1" applyBorder="1" applyAlignment="1">
      <alignment horizontal="center" vertical="center" wrapText="1"/>
    </xf>
    <xf numFmtId="2" fontId="3" fillId="0" borderId="20" xfId="0" applyNumberFormat="1" applyFont="1" applyBorder="1" applyAlignment="1">
      <alignment horizontal="center" vertical="center" wrapText="1"/>
    </xf>
    <xf numFmtId="43" fontId="3" fillId="0" borderId="26" xfId="2" applyFont="1" applyBorder="1" applyAlignment="1">
      <alignment horizontal="center" vertical="center" wrapText="1"/>
    </xf>
    <xf numFmtId="2" fontId="9" fillId="0" borderId="28" xfId="0" applyNumberFormat="1" applyFont="1" applyBorder="1" applyAlignment="1">
      <alignment horizontal="center" vertical="center" wrapText="1"/>
    </xf>
    <xf numFmtId="0" fontId="3" fillId="0" borderId="26" xfId="0" applyFont="1" applyBorder="1" applyAlignment="1">
      <alignment horizontal="right" vertical="center"/>
    </xf>
    <xf numFmtId="1" fontId="0" fillId="0" borderId="0" xfId="0" applyNumberFormat="1" applyAlignment="1">
      <alignment horizontal="center" vertical="center"/>
    </xf>
    <xf numFmtId="4" fontId="0" fillId="0" borderId="0" xfId="0" applyNumberFormat="1"/>
    <xf numFmtId="43" fontId="0" fillId="0" borderId="0" xfId="0" applyNumberFormat="1" applyAlignment="1">
      <alignment horizontal="center" vertical="center"/>
    </xf>
    <xf numFmtId="0" fontId="1" fillId="0" borderId="0" xfId="51"/>
    <xf numFmtId="0" fontId="3" fillId="0" borderId="20" xfId="51" applyFont="1" applyBorder="1" applyAlignment="1">
      <alignment vertical="center"/>
    </xf>
    <xf numFmtId="0" fontId="3" fillId="0" borderId="26" xfId="51" applyFont="1" applyBorder="1" applyAlignment="1">
      <alignment vertical="center"/>
    </xf>
    <xf numFmtId="0" fontId="3" fillId="0" borderId="1" xfId="51" applyFont="1" applyBorder="1" applyAlignment="1">
      <alignment horizontal="center" vertical="center"/>
    </xf>
    <xf numFmtId="0" fontId="3" fillId="0" borderId="0" xfId="51" applyFont="1" applyAlignment="1">
      <alignment horizontal="center" vertical="center"/>
    </xf>
    <xf numFmtId="0" fontId="3" fillId="0" borderId="0" xfId="51" applyFont="1" applyAlignment="1">
      <alignment vertical="center"/>
    </xf>
    <xf numFmtId="0" fontId="3" fillId="0" borderId="2" xfId="51" applyFont="1" applyBorder="1" applyAlignment="1">
      <alignment horizontal="right" vertical="center"/>
    </xf>
    <xf numFmtId="0" fontId="5" fillId="0" borderId="28" xfId="51" applyFont="1" applyBorder="1" applyAlignment="1">
      <alignment horizontal="center" vertical="center" wrapText="1"/>
    </xf>
    <xf numFmtId="0" fontId="3" fillId="0" borderId="27" xfId="51" applyFont="1" applyBorder="1" applyAlignment="1">
      <alignment horizontal="center" vertical="center" wrapText="1"/>
    </xf>
    <xf numFmtId="0" fontId="3" fillId="0" borderId="28" xfId="51" applyFont="1" applyBorder="1" applyAlignment="1">
      <alignment horizontal="center" vertical="center" wrapText="1"/>
    </xf>
    <xf numFmtId="0" fontId="3" fillId="0" borderId="26" xfId="51" applyFont="1" applyBorder="1" applyAlignment="1">
      <alignment horizontal="left" vertical="center" wrapText="1"/>
    </xf>
    <xf numFmtId="2" fontId="3" fillId="0" borderId="28" xfId="51" applyNumberFormat="1" applyFont="1" applyBorder="1" applyAlignment="1">
      <alignment horizontal="center" vertical="center" wrapText="1"/>
    </xf>
    <xf numFmtId="43" fontId="2" fillId="0" borderId="28" xfId="52" applyFont="1" applyBorder="1" applyAlignment="1">
      <alignment horizontal="center" vertical="center" wrapText="1"/>
    </xf>
    <xf numFmtId="0" fontId="1" fillId="0" borderId="0" xfId="51" applyAlignment="1">
      <alignment horizontal="center"/>
    </xf>
    <xf numFmtId="0" fontId="2" fillId="0" borderId="28" xfId="0" applyFont="1" applyBorder="1" applyAlignment="1">
      <alignment vertical="center"/>
    </xf>
    <xf numFmtId="0" fontId="2" fillId="0" borderId="3" xfId="0" applyFont="1" applyBorder="1" applyAlignment="1">
      <alignment vertical="center"/>
    </xf>
    <xf numFmtId="0" fontId="2" fillId="0" borderId="28" xfId="0" applyFont="1" applyBorder="1" applyAlignment="1">
      <alignment vertical="center" wrapText="1"/>
    </xf>
    <xf numFmtId="0" fontId="2" fillId="0" borderId="5"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8" xfId="0" applyFont="1" applyBorder="1" applyAlignment="1">
      <alignment horizontal="left" vertical="center"/>
    </xf>
    <xf numFmtId="0" fontId="2" fillId="0" borderId="3" xfId="0" applyFont="1" applyBorder="1" applyAlignment="1">
      <alignment horizontal="left" vertical="center"/>
    </xf>
    <xf numFmtId="0" fontId="3" fillId="0" borderId="27" xfId="0" applyFont="1" applyBorder="1" applyAlignment="1">
      <alignment horizontal="center" vertical="center"/>
    </xf>
    <xf numFmtId="0" fontId="3" fillId="0" borderId="20" xfId="0" applyFont="1" applyBorder="1" applyAlignment="1">
      <alignment horizontal="center" vertical="center"/>
    </xf>
    <xf numFmtId="0" fontId="2" fillId="0" borderId="28" xfId="0" applyFont="1" applyBorder="1" applyAlignment="1">
      <alignment horizontal="center" vertical="center" wrapText="1"/>
    </xf>
    <xf numFmtId="0" fontId="3" fillId="0" borderId="1" xfId="0" applyFont="1" applyBorder="1" applyAlignment="1">
      <alignment horizontal="center" vertical="center"/>
    </xf>
    <xf numFmtId="0" fontId="3" fillId="0" borderId="0" xfId="0" applyFont="1" applyAlignment="1">
      <alignment horizontal="center" vertical="center"/>
    </xf>
    <xf numFmtId="0" fontId="2" fillId="0" borderId="28" xfId="0" applyFont="1" applyBorder="1" applyAlignment="1">
      <alignment horizontal="left" vertical="center" wrapText="1"/>
    </xf>
    <xf numFmtId="0" fontId="2" fillId="0" borderId="27" xfId="0" applyFont="1" applyBorder="1" applyAlignment="1">
      <alignment horizontal="right" vertical="center" wrapText="1"/>
    </xf>
    <xf numFmtId="0" fontId="2" fillId="0" borderId="20" xfId="0" applyFont="1" applyBorder="1" applyAlignment="1">
      <alignment horizontal="right" vertical="center" wrapText="1"/>
    </xf>
    <xf numFmtId="0" fontId="2" fillId="0" borderId="26" xfId="0" applyFont="1" applyBorder="1" applyAlignment="1">
      <alignment horizontal="right" vertical="center" wrapText="1"/>
    </xf>
    <xf numFmtId="0" fontId="4" fillId="0" borderId="28" xfId="0" applyFont="1" applyBorder="1" applyAlignment="1">
      <alignment horizontal="left" vertical="center" wrapText="1"/>
    </xf>
    <xf numFmtId="0" fontId="2" fillId="0" borderId="3" xfId="0" applyFont="1" applyBorder="1" applyAlignment="1">
      <alignment horizontal="left" vertical="center" wrapText="1"/>
    </xf>
    <xf numFmtId="0" fontId="2" fillId="0" borderId="27" xfId="0" applyFont="1" applyBorder="1" applyAlignment="1">
      <alignment horizontal="left" vertical="center" wrapText="1"/>
    </xf>
    <xf numFmtId="0" fontId="2" fillId="0" borderId="26" xfId="0" applyFont="1" applyBorder="1" applyAlignment="1">
      <alignment horizontal="left" vertical="center" wrapText="1"/>
    </xf>
    <xf numFmtId="0" fontId="2" fillId="0" borderId="20" xfId="0" applyFont="1" applyBorder="1" applyAlignment="1">
      <alignment horizontal="left" vertical="center" wrapText="1"/>
    </xf>
    <xf numFmtId="0" fontId="3" fillId="0" borderId="27" xfId="0" applyFont="1" applyBorder="1" applyAlignment="1">
      <alignment horizontal="left" vertical="center" wrapText="1"/>
    </xf>
    <xf numFmtId="0" fontId="3" fillId="0" borderId="26" xfId="0" applyFont="1" applyBorder="1" applyAlignment="1">
      <alignment horizontal="left" vertical="center" wrapText="1"/>
    </xf>
    <xf numFmtId="0" fontId="3" fillId="0" borderId="28" xfId="0" applyFont="1" applyBorder="1" applyAlignment="1">
      <alignment horizontal="center" vertical="center"/>
    </xf>
    <xf numFmtId="0" fontId="2" fillId="0" borderId="28" xfId="0" applyFont="1" applyBorder="1" applyAlignment="1">
      <alignment horizontal="right" vertical="center" wrapText="1"/>
    </xf>
    <xf numFmtId="0" fontId="4" fillId="0" borderId="3" xfId="0" applyFont="1" applyBorder="1" applyAlignment="1">
      <alignment horizontal="left" vertical="center" wrapText="1"/>
    </xf>
    <xf numFmtId="0" fontId="2" fillId="0" borderId="3" xfId="0" applyFont="1" applyBorder="1" applyAlignment="1">
      <alignment horizontal="center" vertical="center" wrapText="1"/>
    </xf>
    <xf numFmtId="0" fontId="2" fillId="0" borderId="28" xfId="51" applyFont="1" applyBorder="1" applyAlignment="1">
      <alignment horizontal="left" vertical="center"/>
    </xf>
    <xf numFmtId="0" fontId="2" fillId="0" borderId="28" xfId="51" applyFont="1" applyBorder="1" applyAlignment="1">
      <alignment horizontal="left" vertical="center" wrapText="1"/>
    </xf>
    <xf numFmtId="0" fontId="2" fillId="0" borderId="28" xfId="51" applyFont="1" applyBorder="1" applyAlignment="1">
      <alignment vertical="center"/>
    </xf>
    <xf numFmtId="0" fontId="3" fillId="0" borderId="27" xfId="51" applyFont="1" applyBorder="1" applyAlignment="1">
      <alignment horizontal="center" vertical="center"/>
    </xf>
    <xf numFmtId="0" fontId="3" fillId="0" borderId="20" xfId="51" applyFont="1" applyBorder="1" applyAlignment="1">
      <alignment horizontal="center" vertical="center"/>
    </xf>
    <xf numFmtId="0" fontId="2" fillId="0" borderId="28" xfId="51" applyFont="1" applyBorder="1" applyAlignment="1">
      <alignment horizontal="center" vertical="center" wrapText="1"/>
    </xf>
    <xf numFmtId="0" fontId="4" fillId="0" borderId="28" xfId="51" applyFont="1" applyBorder="1" applyAlignment="1">
      <alignment horizontal="left" vertical="center" wrapText="1"/>
    </xf>
    <xf numFmtId="0" fontId="2" fillId="0" borderId="31" xfId="51" applyFont="1" applyBorder="1" applyAlignment="1">
      <alignment horizontal="center" vertical="center" wrapText="1"/>
    </xf>
    <xf numFmtId="0" fontId="2" fillId="0" borderId="27" xfId="51" applyFont="1" applyBorder="1" applyAlignment="1">
      <alignment horizontal="right" vertical="center" wrapText="1"/>
    </xf>
    <xf numFmtId="0" fontId="2" fillId="0" borderId="20" xfId="51" applyFont="1" applyBorder="1" applyAlignment="1">
      <alignment horizontal="right" vertical="center" wrapText="1"/>
    </xf>
    <xf numFmtId="0" fontId="2" fillId="0" borderId="26" xfId="51" applyFont="1" applyBorder="1" applyAlignment="1">
      <alignment horizontal="right" vertical="center" wrapText="1"/>
    </xf>
    <xf numFmtId="0" fontId="4" fillId="0" borderId="5" xfId="0" applyFont="1" applyBorder="1" applyAlignment="1">
      <alignment horizontal="left" vertical="center" wrapText="1"/>
    </xf>
    <xf numFmtId="0" fontId="2" fillId="0" borderId="27" xfId="0" applyFont="1" applyBorder="1" applyAlignment="1">
      <alignment horizontal="center" vertical="center" wrapText="1"/>
    </xf>
    <xf numFmtId="0" fontId="8" fillId="0" borderId="28" xfId="0" applyFont="1" applyBorder="1" applyAlignment="1">
      <alignment horizontal="center" vertical="center"/>
    </xf>
    <xf numFmtId="0" fontId="8" fillId="0" borderId="27" xfId="0" applyFont="1" applyBorder="1" applyAlignment="1">
      <alignment horizontal="center" vertical="center"/>
    </xf>
    <xf numFmtId="0" fontId="8" fillId="0" borderId="20" xfId="0" applyFont="1" applyBorder="1" applyAlignment="1">
      <alignment horizontal="center" vertical="center"/>
    </xf>
    <xf numFmtId="0" fontId="8" fillId="0" borderId="26" xfId="0" applyFont="1" applyBorder="1" applyAlignment="1">
      <alignment horizontal="center" vertical="center"/>
    </xf>
  </cellXfs>
  <cellStyles count="53">
    <cellStyle name="20% - Accent1 2" xfId="4" xr:uid="{1E5837E1-371A-45BA-B5B0-392B270287D6}"/>
    <cellStyle name="20% - Accent2 2" xfId="5" xr:uid="{6650CD70-80EE-44EB-890B-35E0A21A8B26}"/>
    <cellStyle name="20% - Accent3 2" xfId="6" xr:uid="{70D8BE40-FF79-466B-B656-2FDFB2E9B970}"/>
    <cellStyle name="20% - Accent4 2" xfId="7" xr:uid="{C16AEA9B-D312-4C47-B478-654CDFF1604D}"/>
    <cellStyle name="20% - Accent5 2" xfId="8" xr:uid="{D18543A3-D6C6-4974-9F72-815BDA5C8706}"/>
    <cellStyle name="20% - Accent6 2" xfId="9" xr:uid="{6261ACFF-A0D6-46BD-9104-B40B75F5238B}"/>
    <cellStyle name="40% - Accent1 2" xfId="10" xr:uid="{27AA9717-BD3B-4937-B897-3E1BEF6A6670}"/>
    <cellStyle name="40% - Accent2 2" xfId="11" xr:uid="{621F5514-D565-4F62-A6F8-2F1641B3E929}"/>
    <cellStyle name="40% - Accent3 2" xfId="12" xr:uid="{9B0D57FD-517A-4D61-8B23-E25C535E5B5F}"/>
    <cellStyle name="40% - Accent4 2" xfId="13" xr:uid="{484D0EDE-9E7A-427D-B122-92722406479C}"/>
    <cellStyle name="40% - Accent5 2" xfId="14" xr:uid="{A1EFC62E-DBC2-4CB8-9A34-EB5391322B4B}"/>
    <cellStyle name="40% - Accent6 2" xfId="15" xr:uid="{108F311C-598B-4A20-B603-C0A5FAFA7663}"/>
    <cellStyle name="60% - Accent1 2" xfId="16" xr:uid="{FA4699C3-FBC4-4483-BD90-235463CD4288}"/>
    <cellStyle name="60% - Accent2 2" xfId="17" xr:uid="{0D4AD928-00B5-49AF-83E6-A6B961E45657}"/>
    <cellStyle name="60% - Accent3 2" xfId="18" xr:uid="{3318B465-94C3-48B9-9706-85B01F86901C}"/>
    <cellStyle name="60% - Accent4 2" xfId="19" xr:uid="{CAA4158C-1ABF-48A3-AB9D-7DF071CBC553}"/>
    <cellStyle name="60% - Accent5 2" xfId="20" xr:uid="{646EF57E-0D6F-4DCC-9F5C-509E87238EA9}"/>
    <cellStyle name="60% - Accent6 2" xfId="21" xr:uid="{F7F0FA38-14D2-4834-B208-BA682F971731}"/>
    <cellStyle name="Accent1 2" xfId="22" xr:uid="{35064F5E-CE73-42A9-BC32-EE196CE2F80F}"/>
    <cellStyle name="Accent2 2" xfId="23" xr:uid="{E0FDCCF5-B4FC-4614-940A-FF0100FEDB8A}"/>
    <cellStyle name="Accent3 2" xfId="24" xr:uid="{B3DAE50B-05D1-4C92-96F4-F93DAECB6BB5}"/>
    <cellStyle name="Accent4 2" xfId="25" xr:uid="{DA62A0E6-15DD-4A81-9FD7-31D73931B9CB}"/>
    <cellStyle name="Accent5 2" xfId="26" xr:uid="{6E3A172F-73D7-42D9-A991-D3585CDDC23C}"/>
    <cellStyle name="Accent6 2" xfId="27" xr:uid="{E95A0C23-3DAC-41C6-B7C1-6A40039919A0}"/>
    <cellStyle name="Bad 2" xfId="28" xr:uid="{AC81D845-80D3-4BA2-9694-B2A385D41134}"/>
    <cellStyle name="Calculation 2" xfId="29" xr:uid="{839A097F-E6ED-4BDB-B3FE-D8C02F0893CD}"/>
    <cellStyle name="Calculation 3" xfId="47" xr:uid="{DD6B7BCC-6FDF-4E4D-8D1B-E75E846B57AE}"/>
    <cellStyle name="Calculation 4" xfId="46" xr:uid="{EAFB2FA2-F283-4138-A92C-3B942154E50A}"/>
    <cellStyle name="Check Cell 2" xfId="30" xr:uid="{CC7EC536-C5BF-4276-835E-F2E89835ADB2}"/>
    <cellStyle name="Comma" xfId="2" builtinId="3"/>
    <cellStyle name="Comma 2" xfId="52" xr:uid="{6C3FA14A-4EF6-43D1-AB89-32CAF8437106}"/>
    <cellStyle name="Comma 2 3" xfId="50" xr:uid="{6EB27C6B-CEB8-4AD3-92C4-F722041E5D53}"/>
    <cellStyle name="Explanatory Text 2" xfId="31" xr:uid="{DCCD6443-09A3-4B84-8AC6-6904A23F8196}"/>
    <cellStyle name="Good 2" xfId="32" xr:uid="{B2E96B4D-EE93-4E47-A69E-FFADF36086BD}"/>
    <cellStyle name="Heading 1 2" xfId="33" xr:uid="{2F864DC6-4B87-43A9-8E83-CF047F8C7DD7}"/>
    <cellStyle name="Heading 2 2" xfId="34" xr:uid="{31956F12-B48C-4D8B-B953-66EEB306A9F7}"/>
    <cellStyle name="Heading 3 2" xfId="35" xr:uid="{01E94014-7C43-4A7B-AA36-9D210B33A2AB}"/>
    <cellStyle name="Heading 4 2" xfId="36" xr:uid="{6B69E0B6-3E84-4C9F-BE31-4B560D45D77F}"/>
    <cellStyle name="Input 2" xfId="37" xr:uid="{FC473A06-1B55-4436-88AD-77DEB0F9ED42}"/>
    <cellStyle name="Input 3" xfId="48" xr:uid="{59C0833E-9088-42A8-BC68-C252A4AAABD9}"/>
    <cellStyle name="Input 4" xfId="49" xr:uid="{A1465F88-F3E3-45F7-9B7F-9005F4DB209D}"/>
    <cellStyle name="Linked Cell 2" xfId="38" xr:uid="{4B2A06BA-8968-4B56-A57C-56E44044D8BE}"/>
    <cellStyle name="Neutral 2" xfId="39" xr:uid="{092F3055-842F-4E64-B256-502953D3763C}"/>
    <cellStyle name="Normal" xfId="0" builtinId="0"/>
    <cellStyle name="Normal 19" xfId="3" xr:uid="{61AD0894-45BE-4E54-AF52-0FE46CBC591E}"/>
    <cellStyle name="Normal 2" xfId="40" xr:uid="{C1DE0EFF-75DD-4946-80C9-E2B96F8CF42E}"/>
    <cellStyle name="Normal 3" xfId="1" xr:uid="{00000000-0005-0000-0000-000002000000}"/>
    <cellStyle name="Normal 4" xfId="51" xr:uid="{F9B8474F-D990-4312-B6C4-C245CE3377F4}"/>
    <cellStyle name="Note 2" xfId="41" xr:uid="{86A4030D-05C5-4DF3-8F05-7D3D5C05A556}"/>
    <cellStyle name="Output 2" xfId="42" xr:uid="{51581FBB-8F07-4FD9-B062-D93100B9C3FB}"/>
    <cellStyle name="Title 2" xfId="43" xr:uid="{0E8EEC40-10C3-44E0-A466-03B178B5F901}"/>
    <cellStyle name="Total 2" xfId="44" xr:uid="{E809962D-75C8-4740-8ED8-AF6A8A1CC7E1}"/>
    <cellStyle name="Warning Text 2" xfId="45" xr:uid="{BC747886-6065-4A2E-B1D6-46767A55F9B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ELENA/Downloads/CL%2020/AK,%20centralizator%20materiale/LICITATII/4.%20CL%2020%20Retele%20Poarta%20Alba/1.%20Oferta%20financiara%20finala/03_Castelu/14%20-%20LDC-G-3.4_Ref_CAS_SPAU+CD%20V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actualcons.sharepoint.com/Users/ELENA/Downloads/CL%2020/AK,%20centralizator%20materiale/LICITATII/4.%20CL%2020%20Retele%20Poarta%20Alba/1.%20Oferta%20financiara%20finala/03_Castelu/14%20-%20LDC-G-3.4_Ref_CAS_SPAU+CD%20V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CENTRALIZATOR LDC G "/>
      <sheetName val="CENTRALIZATOR.STRAZI"/>
      <sheetName val="LDC G-SPAU1 "/>
      <sheetName val="SPAU1"/>
      <sheetName val="CD1"/>
      <sheetName val="102"/>
      <sheetName val="Racord (1)"/>
      <sheetName val="LDC G-SPAU2"/>
      <sheetName val="SPAU2"/>
      <sheetName val="CD2"/>
      <sheetName val="103"/>
      <sheetName val="Racord (2)"/>
      <sheetName val="LDC G-SPAU3"/>
      <sheetName val="SPAU3"/>
      <sheetName val="CD3"/>
      <sheetName val="104"/>
      <sheetName val="Racord (3)"/>
      <sheetName val="LDC G-SPAU4"/>
      <sheetName val="SPAU4"/>
      <sheetName val="CD4"/>
      <sheetName val="105"/>
      <sheetName val="Racord (4)"/>
      <sheetName val="LDC G-SPAU5"/>
      <sheetName val="SPAU5"/>
      <sheetName val="CD5"/>
      <sheetName val="106"/>
      <sheetName val="Racord (5)"/>
      <sheetName val="TOTAL.LCD"/>
      <sheetName val="MODE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CENTRALIZATOR LDC G "/>
      <sheetName val="CENTRALIZATOR.STRAZI"/>
      <sheetName val="LDC G-SPAU1 "/>
      <sheetName val="SPAU1"/>
      <sheetName val="CD1"/>
      <sheetName val="102"/>
      <sheetName val="Racord (1)"/>
      <sheetName val="LDC G-SPAU2"/>
      <sheetName val="SPAU2"/>
      <sheetName val="CD2"/>
      <sheetName val="103"/>
      <sheetName val="Racord (2)"/>
      <sheetName val="LDC G-SPAU3"/>
      <sheetName val="SPAU3"/>
      <sheetName val="CD3"/>
      <sheetName val="104"/>
      <sheetName val="Racord (3)"/>
      <sheetName val="LDC G-SPAU4"/>
      <sheetName val="SPAU4"/>
      <sheetName val="CD4"/>
      <sheetName val="105"/>
      <sheetName val="Racord (4)"/>
      <sheetName val="LDC G-SPAU5"/>
      <sheetName val="SPAU5"/>
      <sheetName val="CD5"/>
      <sheetName val="106"/>
      <sheetName val="Racord (5)"/>
      <sheetName val="TOTAL.LCD"/>
      <sheetName val="MODE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D21"/>
  <sheetViews>
    <sheetView topLeftCell="A7" workbookViewId="0">
      <selection activeCell="C5" sqref="C5:G5"/>
    </sheetView>
  </sheetViews>
  <sheetFormatPr defaultRowHeight="15"/>
  <cols>
    <col min="3" max="3" width="58.28515625" customWidth="1"/>
    <col min="4" max="4" width="27" customWidth="1"/>
  </cols>
  <sheetData>
    <row r="2" spans="1:4" ht="40.5" customHeight="1">
      <c r="A2" s="119" t="s">
        <v>0</v>
      </c>
      <c r="B2" s="119"/>
      <c r="C2" s="51" t="s">
        <v>1</v>
      </c>
      <c r="D2" s="51"/>
    </row>
    <row r="3" spans="1:4" ht="16.5" customHeight="1">
      <c r="A3" s="119" t="s">
        <v>2</v>
      </c>
      <c r="B3" s="119"/>
      <c r="C3" s="46" t="s">
        <v>3</v>
      </c>
      <c r="D3" s="46"/>
    </row>
    <row r="4" spans="1:4" ht="16.5" customHeight="1">
      <c r="A4" s="119" t="s">
        <v>4</v>
      </c>
      <c r="B4" s="119"/>
      <c r="C4" s="46" t="s">
        <v>5</v>
      </c>
      <c r="D4" s="46"/>
    </row>
    <row r="5" spans="1:4" ht="16.5" customHeight="1">
      <c r="A5" s="119" t="s">
        <v>6</v>
      </c>
      <c r="B5" s="119"/>
      <c r="C5" s="47" t="s">
        <v>7</v>
      </c>
      <c r="D5" s="47"/>
    </row>
    <row r="6" spans="1:4" ht="17.25" customHeight="1">
      <c r="A6" s="119" t="s">
        <v>8</v>
      </c>
      <c r="B6" s="119"/>
      <c r="C6" s="47" t="s">
        <v>9</v>
      </c>
      <c r="D6" s="47"/>
    </row>
    <row r="7" spans="1:4">
      <c r="A7" s="124"/>
      <c r="B7" s="125"/>
      <c r="C7" s="4"/>
      <c r="D7" s="2"/>
    </row>
    <row r="8" spans="1:4" ht="80.25" customHeight="1">
      <c r="A8" s="123" t="s">
        <v>10</v>
      </c>
      <c r="B8" s="123"/>
      <c r="C8" s="40" t="s">
        <v>11</v>
      </c>
      <c r="D8" s="40"/>
    </row>
    <row r="9" spans="1:4">
      <c r="A9" s="5"/>
      <c r="B9" s="4"/>
      <c r="C9" s="1"/>
      <c r="D9" s="3" t="s">
        <v>12</v>
      </c>
    </row>
    <row r="10" spans="1:4" ht="30">
      <c r="A10" s="41" t="s">
        <v>13</v>
      </c>
      <c r="B10" s="41" t="s">
        <v>14</v>
      </c>
      <c r="C10" s="41" t="s">
        <v>15</v>
      </c>
      <c r="D10" s="41" t="s">
        <v>16</v>
      </c>
    </row>
    <row r="11" spans="1:4" ht="29.25" customHeight="1">
      <c r="A11" s="42">
        <v>1</v>
      </c>
      <c r="B11" s="42" t="s">
        <v>17</v>
      </c>
      <c r="C11" s="40" t="s">
        <v>18</v>
      </c>
      <c r="D11" s="79"/>
    </row>
    <row r="12" spans="1:4" ht="29.25" customHeight="1">
      <c r="A12" s="42">
        <v>2</v>
      </c>
      <c r="B12" s="42" t="s">
        <v>19</v>
      </c>
      <c r="C12" s="80" t="s">
        <v>20</v>
      </c>
      <c r="D12" s="79"/>
    </row>
    <row r="13" spans="1:4" ht="24" customHeight="1">
      <c r="A13" s="42">
        <v>3</v>
      </c>
      <c r="B13" s="42" t="s">
        <v>21</v>
      </c>
      <c r="C13" s="40" t="s">
        <v>22</v>
      </c>
      <c r="D13" s="79"/>
    </row>
    <row r="14" spans="1:4" ht="26.25" customHeight="1">
      <c r="A14" s="42">
        <v>4</v>
      </c>
      <c r="B14" s="42" t="s">
        <v>23</v>
      </c>
      <c r="C14" s="40" t="s">
        <v>24</v>
      </c>
      <c r="D14" s="79"/>
    </row>
    <row r="15" spans="1:4" ht="32.25" customHeight="1">
      <c r="A15" s="42">
        <v>5</v>
      </c>
      <c r="B15" s="42" t="s">
        <v>25</v>
      </c>
      <c r="C15" s="40" t="s">
        <v>26</v>
      </c>
      <c r="D15" s="15"/>
    </row>
    <row r="16" spans="1:4" ht="24.75" customHeight="1">
      <c r="A16" s="48">
        <v>6</v>
      </c>
      <c r="B16" s="42" t="s">
        <v>27</v>
      </c>
      <c r="C16" s="40" t="s">
        <v>28</v>
      </c>
      <c r="D16" s="79"/>
    </row>
    <row r="17" spans="1:4" ht="24.75" customHeight="1">
      <c r="A17" s="81"/>
      <c r="B17" s="82"/>
      <c r="C17" s="83" t="s">
        <v>29</v>
      </c>
      <c r="D17" s="84">
        <f>SUM(D11:D16)</f>
        <v>0</v>
      </c>
    </row>
    <row r="19" spans="1:4">
      <c r="D19" s="19"/>
    </row>
    <row r="20" spans="1:4">
      <c r="C20" t="s">
        <v>30</v>
      </c>
    </row>
    <row r="21" spans="1:4">
      <c r="C21" t="s">
        <v>31</v>
      </c>
      <c r="D21" s="13"/>
    </row>
  </sheetData>
  <mergeCells count="7">
    <mergeCell ref="A8:B8"/>
    <mergeCell ref="A2:B2"/>
    <mergeCell ref="A3:B3"/>
    <mergeCell ref="A4:B4"/>
    <mergeCell ref="A5:B5"/>
    <mergeCell ref="A6:B6"/>
    <mergeCell ref="A7:B7"/>
  </mergeCells>
  <pageMargins left="0.2" right="0.2" top="0.75" bottom="0.75" header="0.3" footer="0.3"/>
  <pageSetup paperSize="9" scale="9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D27"/>
  <sheetViews>
    <sheetView topLeftCell="A4" workbookViewId="0">
      <selection activeCell="C5" sqref="C5:G5"/>
    </sheetView>
  </sheetViews>
  <sheetFormatPr defaultRowHeight="15"/>
  <cols>
    <col min="1" max="1" width="9.140625" customWidth="1"/>
    <col min="3" max="3" width="62.42578125" customWidth="1"/>
    <col min="4" max="4" width="25.42578125" customWidth="1"/>
  </cols>
  <sheetData>
    <row r="2" spans="1:4" ht="58.5" customHeight="1">
      <c r="A2" s="119" t="s">
        <v>0</v>
      </c>
      <c r="B2" s="119"/>
      <c r="C2" s="51" t="s">
        <v>1</v>
      </c>
      <c r="D2" s="51"/>
    </row>
    <row r="3" spans="1:4" ht="24.75" customHeight="1">
      <c r="A3" s="119" t="s">
        <v>2</v>
      </c>
      <c r="B3" s="119"/>
      <c r="C3" s="46" t="s">
        <v>3</v>
      </c>
      <c r="D3" s="46"/>
    </row>
    <row r="4" spans="1:4" ht="25.5" customHeight="1">
      <c r="A4" s="119" t="s">
        <v>4</v>
      </c>
      <c r="B4" s="119"/>
      <c r="C4" s="46" t="s">
        <v>5</v>
      </c>
      <c r="D4" s="46"/>
    </row>
    <row r="5" spans="1:4" ht="25.5" customHeight="1">
      <c r="A5" s="119" t="s">
        <v>6</v>
      </c>
      <c r="B5" s="119"/>
      <c r="C5" s="47" t="s">
        <v>7</v>
      </c>
      <c r="D5" s="47"/>
    </row>
    <row r="6" spans="1:4" ht="23.25" customHeight="1">
      <c r="A6" s="119" t="s">
        <v>8</v>
      </c>
      <c r="B6" s="119"/>
      <c r="C6" s="47" t="s">
        <v>9</v>
      </c>
      <c r="D6" s="47"/>
    </row>
    <row r="7" spans="1:4">
      <c r="A7" s="124"/>
      <c r="B7" s="125"/>
      <c r="C7" s="4"/>
      <c r="D7" s="2"/>
    </row>
    <row r="8" spans="1:4" ht="87" customHeight="1">
      <c r="A8" s="123" t="s">
        <v>10</v>
      </c>
      <c r="B8" s="123"/>
      <c r="C8" s="40" t="s">
        <v>11</v>
      </c>
      <c r="D8" s="40"/>
    </row>
    <row r="9" spans="1:4">
      <c r="A9" s="5"/>
      <c r="B9" s="4"/>
      <c r="C9" s="1"/>
      <c r="D9" s="3" t="s">
        <v>12</v>
      </c>
    </row>
    <row r="10" spans="1:4" ht="30">
      <c r="A10" s="41" t="s">
        <v>13</v>
      </c>
      <c r="B10" s="41" t="s">
        <v>14</v>
      </c>
      <c r="C10" s="41" t="s">
        <v>15</v>
      </c>
      <c r="D10" s="41" t="s">
        <v>16</v>
      </c>
    </row>
    <row r="11" spans="1:4" ht="33" customHeight="1">
      <c r="A11" s="42">
        <v>1</v>
      </c>
      <c r="B11" s="42" t="s">
        <v>17</v>
      </c>
      <c r="C11" s="40" t="s">
        <v>18</v>
      </c>
      <c r="D11" s="79"/>
    </row>
    <row r="12" spans="1:4" ht="30" customHeight="1">
      <c r="A12" s="42">
        <v>2</v>
      </c>
      <c r="B12" s="42" t="s">
        <v>19</v>
      </c>
      <c r="C12" s="80" t="s">
        <v>20</v>
      </c>
      <c r="D12" s="79"/>
    </row>
    <row r="13" spans="1:4" ht="30" customHeight="1">
      <c r="A13" s="42"/>
      <c r="B13" s="42"/>
      <c r="C13" s="85" t="s">
        <v>32</v>
      </c>
      <c r="D13" s="79"/>
    </row>
    <row r="14" spans="1:4" ht="30" customHeight="1">
      <c r="A14" s="42">
        <v>3</v>
      </c>
      <c r="B14" s="42" t="s">
        <v>21</v>
      </c>
      <c r="C14" s="40" t="s">
        <v>22</v>
      </c>
      <c r="D14" s="79"/>
    </row>
    <row r="15" spans="1:4" ht="30" customHeight="1">
      <c r="A15" s="42">
        <v>4</v>
      </c>
      <c r="B15" s="42" t="s">
        <v>23</v>
      </c>
      <c r="C15" s="40" t="s">
        <v>24</v>
      </c>
      <c r="D15" s="79"/>
    </row>
    <row r="16" spans="1:4" ht="30" customHeight="1">
      <c r="A16" s="42"/>
      <c r="B16" s="42"/>
      <c r="C16" s="40" t="s">
        <v>33</v>
      </c>
      <c r="D16" s="15"/>
    </row>
    <row r="17" spans="1:4" ht="30" customHeight="1">
      <c r="A17" s="42">
        <v>5</v>
      </c>
      <c r="B17" s="42" t="s">
        <v>25</v>
      </c>
      <c r="C17" s="40" t="s">
        <v>26</v>
      </c>
      <c r="D17" s="15"/>
    </row>
    <row r="18" spans="1:4" ht="32.25" customHeight="1">
      <c r="A18" s="48">
        <v>6</v>
      </c>
      <c r="B18" s="42" t="s">
        <v>27</v>
      </c>
      <c r="C18" s="40" t="s">
        <v>28</v>
      </c>
      <c r="D18" s="79"/>
    </row>
    <row r="19" spans="1:4" ht="29.25" customHeight="1">
      <c r="A19" s="81"/>
      <c r="B19" s="82"/>
      <c r="C19" s="83" t="s">
        <v>34</v>
      </c>
      <c r="D19" s="84">
        <f>SUM(D11:D18)</f>
        <v>0</v>
      </c>
    </row>
    <row r="21" spans="1:4">
      <c r="D21" s="19"/>
    </row>
    <row r="22" spans="1:4">
      <c r="C22" t="s">
        <v>30</v>
      </c>
    </row>
    <row r="23" spans="1:4">
      <c r="C23" t="s">
        <v>31</v>
      </c>
      <c r="D23" s="13"/>
    </row>
    <row r="27" spans="1:4">
      <c r="C27" s="13"/>
    </row>
  </sheetData>
  <mergeCells count="7">
    <mergeCell ref="A7:B7"/>
    <mergeCell ref="A8:B8"/>
    <mergeCell ref="A2:B2"/>
    <mergeCell ref="A3:B3"/>
    <mergeCell ref="A4:B4"/>
    <mergeCell ref="A5:B5"/>
    <mergeCell ref="A6:B6"/>
  </mergeCells>
  <pageMargins left="0.2" right="0.2" top="0.75" bottom="0.75" header="0.3" footer="0.3"/>
  <pageSetup paperSize="9" scale="9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G20"/>
  <sheetViews>
    <sheetView workbookViewId="0">
      <selection activeCell="C5" sqref="C5:G5"/>
    </sheetView>
  </sheetViews>
  <sheetFormatPr defaultRowHeight="15"/>
  <cols>
    <col min="3" max="3" width="37.42578125" customWidth="1"/>
    <col min="5" max="5" width="11.28515625" customWidth="1"/>
    <col min="6" max="6" width="11.5703125" customWidth="1"/>
    <col min="7" max="7" width="12.7109375" customWidth="1"/>
  </cols>
  <sheetData>
    <row r="2" spans="1:7" ht="35.25" customHeight="1">
      <c r="A2" s="119" t="s">
        <v>0</v>
      </c>
      <c r="B2" s="119"/>
      <c r="C2" s="126" t="s">
        <v>35</v>
      </c>
      <c r="D2" s="126"/>
      <c r="E2" s="126"/>
      <c r="F2" s="126"/>
      <c r="G2" s="126"/>
    </row>
    <row r="3" spans="1:7" ht="18" customHeight="1">
      <c r="A3" s="119" t="s">
        <v>2</v>
      </c>
      <c r="B3" s="119"/>
      <c r="C3" s="119" t="s">
        <v>36</v>
      </c>
      <c r="D3" s="119"/>
      <c r="E3" s="119"/>
      <c r="F3" s="119"/>
      <c r="G3" s="119"/>
    </row>
    <row r="4" spans="1:7" ht="17.25" customHeight="1">
      <c r="A4" s="119" t="s">
        <v>4</v>
      </c>
      <c r="B4" s="119"/>
      <c r="C4" s="119" t="s">
        <v>5</v>
      </c>
      <c r="D4" s="119"/>
      <c r="E4" s="119"/>
      <c r="F4" s="119"/>
      <c r="G4" s="119"/>
    </row>
    <row r="5" spans="1:7" ht="18" customHeight="1">
      <c r="A5" s="119" t="s">
        <v>6</v>
      </c>
      <c r="B5" s="119"/>
      <c r="C5" s="114" t="s">
        <v>18</v>
      </c>
      <c r="D5" s="114"/>
      <c r="E5" s="114"/>
      <c r="F5" s="114"/>
      <c r="G5" s="114"/>
    </row>
    <row r="6" spans="1:7" ht="17.25" customHeight="1">
      <c r="A6" s="119" t="s">
        <v>8</v>
      </c>
      <c r="B6" s="119"/>
      <c r="C6" s="114" t="s">
        <v>37</v>
      </c>
      <c r="D6" s="114"/>
      <c r="E6" s="114"/>
      <c r="F6" s="114"/>
      <c r="G6" s="114"/>
    </row>
    <row r="7" spans="1:7">
      <c r="A7" s="124"/>
      <c r="B7" s="125"/>
      <c r="C7" s="125"/>
      <c r="D7" s="125"/>
      <c r="E7" s="1"/>
      <c r="F7" s="1"/>
      <c r="G7" s="2"/>
    </row>
    <row r="8" spans="1:7" ht="74.25" customHeight="1">
      <c r="A8" s="123" t="s">
        <v>10</v>
      </c>
      <c r="B8" s="123"/>
      <c r="C8" s="130" t="s">
        <v>11</v>
      </c>
      <c r="D8" s="130"/>
      <c r="E8" s="130"/>
      <c r="F8" s="130"/>
      <c r="G8" s="130"/>
    </row>
    <row r="9" spans="1:7">
      <c r="A9" s="5"/>
      <c r="B9" s="4"/>
      <c r="C9" s="1"/>
      <c r="D9" s="1"/>
      <c r="E9" s="1"/>
      <c r="F9" s="1"/>
      <c r="G9" s="3" t="s">
        <v>12</v>
      </c>
    </row>
    <row r="10" spans="1:7" ht="45">
      <c r="A10" s="41" t="s">
        <v>13</v>
      </c>
      <c r="B10" s="41" t="s">
        <v>14</v>
      </c>
      <c r="C10" s="41" t="s">
        <v>15</v>
      </c>
      <c r="D10" s="41" t="s">
        <v>38</v>
      </c>
      <c r="E10" s="41" t="s">
        <v>39</v>
      </c>
      <c r="F10" s="41" t="s">
        <v>40</v>
      </c>
      <c r="G10" s="41" t="s">
        <v>41</v>
      </c>
    </row>
    <row r="11" spans="1:7" ht="15" customHeight="1">
      <c r="A11" s="131"/>
      <c r="B11" s="131"/>
      <c r="C11" s="114" t="s">
        <v>42</v>
      </c>
      <c r="D11" s="114"/>
      <c r="E11" s="114"/>
      <c r="F11" s="114"/>
      <c r="G11" s="114"/>
    </row>
    <row r="12" spans="1:7" ht="51.75" customHeight="1">
      <c r="A12" s="86">
        <v>1</v>
      </c>
      <c r="B12" s="48">
        <v>1.1000000000000001</v>
      </c>
      <c r="C12" s="80" t="s">
        <v>43</v>
      </c>
      <c r="D12" s="48" t="s">
        <v>44</v>
      </c>
      <c r="E12" s="50">
        <v>5</v>
      </c>
      <c r="F12" s="50"/>
      <c r="G12" s="50">
        <f>E12*F12</f>
        <v>0</v>
      </c>
    </row>
    <row r="13" spans="1:7" ht="31.5" customHeight="1">
      <c r="A13" s="86">
        <v>2</v>
      </c>
      <c r="B13" s="48">
        <v>2.1</v>
      </c>
      <c r="C13" s="49" t="s">
        <v>45</v>
      </c>
      <c r="D13" s="87" t="s">
        <v>44</v>
      </c>
      <c r="E13" s="50">
        <v>1</v>
      </c>
      <c r="F13" s="88"/>
      <c r="G13" s="50">
        <f>E13*F13</f>
        <v>0</v>
      </c>
    </row>
    <row r="14" spans="1:7" ht="19.5" customHeight="1">
      <c r="A14" s="86"/>
      <c r="B14" s="48"/>
      <c r="C14" s="49"/>
      <c r="D14" s="87"/>
      <c r="E14" s="50"/>
      <c r="F14" s="88"/>
      <c r="G14" s="50"/>
    </row>
    <row r="15" spans="1:7" ht="35.25" customHeight="1">
      <c r="A15" s="127" t="s">
        <v>46</v>
      </c>
      <c r="B15" s="128"/>
      <c r="C15" s="128"/>
      <c r="D15" s="128"/>
      <c r="E15" s="128"/>
      <c r="F15" s="129"/>
      <c r="G15" s="77">
        <f>SUM(G12:G14)</f>
        <v>0</v>
      </c>
    </row>
    <row r="16" spans="1:7" ht="25.5" customHeight="1"/>
    <row r="17" spans="3:3" ht="16.5" customHeight="1">
      <c r="C17" t="s">
        <v>30</v>
      </c>
    </row>
    <row r="18" spans="3:3" ht="15.75" customHeight="1">
      <c r="C18" t="s">
        <v>31</v>
      </c>
    </row>
    <row r="19" spans="3:3" ht="15.75" customHeight="1"/>
    <row r="20" spans="3:3" ht="15" customHeight="1"/>
  </sheetData>
  <mergeCells count="17">
    <mergeCell ref="A15:F15"/>
    <mergeCell ref="A8:B8"/>
    <mergeCell ref="C8:G8"/>
    <mergeCell ref="A11:B11"/>
    <mergeCell ref="C11:G11"/>
    <mergeCell ref="A5:B5"/>
    <mergeCell ref="C5:G5"/>
    <mergeCell ref="A6:B6"/>
    <mergeCell ref="C6:G6"/>
    <mergeCell ref="A7:B7"/>
    <mergeCell ref="C7:D7"/>
    <mergeCell ref="A2:B2"/>
    <mergeCell ref="C2:G2"/>
    <mergeCell ref="A3:B3"/>
    <mergeCell ref="C3:G3"/>
    <mergeCell ref="A4:B4"/>
    <mergeCell ref="C4:G4"/>
  </mergeCells>
  <pageMargins left="0.2" right="0.2" top="0.75" bottom="0.75" header="0.3" footer="0.3"/>
  <pageSetup paperSize="9" scale="9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J39"/>
  <sheetViews>
    <sheetView topLeftCell="A16" workbookViewId="0">
      <selection activeCell="C5" sqref="C5:G5"/>
    </sheetView>
  </sheetViews>
  <sheetFormatPr defaultRowHeight="15"/>
  <cols>
    <col min="1" max="1" width="7.85546875" customWidth="1"/>
    <col min="2" max="2" width="9.7109375" customWidth="1"/>
    <col min="3" max="3" width="46.42578125" customWidth="1"/>
    <col min="4" max="4" width="5" customWidth="1"/>
    <col min="5" max="5" width="9.7109375" customWidth="1"/>
    <col min="6" max="6" width="10.5703125" customWidth="1"/>
    <col min="7" max="7" width="16.85546875" customWidth="1"/>
    <col min="9" max="9" width="29" customWidth="1"/>
    <col min="10" max="10" width="16.140625" customWidth="1"/>
  </cols>
  <sheetData>
    <row r="2" spans="1:10" ht="33" customHeight="1">
      <c r="A2" s="119" t="s">
        <v>0</v>
      </c>
      <c r="B2" s="119"/>
      <c r="C2" s="126" t="s">
        <v>35</v>
      </c>
      <c r="D2" s="126"/>
      <c r="E2" s="126"/>
      <c r="F2" s="126"/>
      <c r="G2" s="126"/>
    </row>
    <row r="3" spans="1:10" ht="18" customHeight="1">
      <c r="A3" s="119" t="s">
        <v>2</v>
      </c>
      <c r="B3" s="119"/>
      <c r="C3" s="119" t="s">
        <v>3</v>
      </c>
      <c r="D3" s="119"/>
      <c r="E3" s="119"/>
      <c r="F3" s="119"/>
      <c r="G3" s="119"/>
    </row>
    <row r="4" spans="1:10" ht="21" customHeight="1">
      <c r="A4" s="119" t="s">
        <v>4</v>
      </c>
      <c r="B4" s="119"/>
      <c r="C4" s="119" t="s">
        <v>5</v>
      </c>
      <c r="D4" s="119"/>
      <c r="E4" s="119"/>
      <c r="F4" s="119"/>
      <c r="G4" s="119"/>
    </row>
    <row r="5" spans="1:10" ht="21.75" customHeight="1">
      <c r="A5" s="119" t="s">
        <v>6</v>
      </c>
      <c r="B5" s="119"/>
      <c r="C5" s="114" t="s">
        <v>24</v>
      </c>
      <c r="D5" s="114"/>
      <c r="E5" s="114"/>
      <c r="F5" s="114"/>
      <c r="G5" s="114"/>
    </row>
    <row r="6" spans="1:10" ht="21.75" customHeight="1">
      <c r="A6" s="119" t="s">
        <v>47</v>
      </c>
      <c r="B6" s="119"/>
      <c r="C6" s="114" t="s">
        <v>24</v>
      </c>
      <c r="D6" s="114"/>
      <c r="E6" s="114"/>
      <c r="F6" s="114"/>
      <c r="G6" s="114"/>
    </row>
    <row r="7" spans="1:10">
      <c r="A7" s="124"/>
      <c r="B7" s="125"/>
      <c r="C7" s="125"/>
      <c r="D7" s="125"/>
      <c r="E7" s="1"/>
      <c r="F7" s="1"/>
      <c r="G7" s="2"/>
    </row>
    <row r="8" spans="1:10" ht="69.75" customHeight="1">
      <c r="A8" s="123" t="s">
        <v>10</v>
      </c>
      <c r="B8" s="123"/>
      <c r="C8" s="130" t="s">
        <v>11</v>
      </c>
      <c r="D8" s="130"/>
      <c r="E8" s="130"/>
      <c r="F8" s="130"/>
      <c r="G8" s="130"/>
    </row>
    <row r="9" spans="1:10">
      <c r="A9" s="5"/>
      <c r="B9" s="4"/>
      <c r="C9" s="1"/>
      <c r="D9" s="1"/>
      <c r="E9" s="1"/>
      <c r="F9" s="1"/>
      <c r="G9" s="3" t="s">
        <v>12</v>
      </c>
    </row>
    <row r="10" spans="1:10" ht="30">
      <c r="A10" s="41" t="s">
        <v>13</v>
      </c>
      <c r="B10" s="41" t="s">
        <v>14</v>
      </c>
      <c r="C10" s="41" t="s">
        <v>15</v>
      </c>
      <c r="D10" s="41" t="s">
        <v>38</v>
      </c>
      <c r="E10" s="41" t="s">
        <v>39</v>
      </c>
      <c r="F10" s="41" t="s">
        <v>40</v>
      </c>
      <c r="G10" s="41" t="s">
        <v>41</v>
      </c>
    </row>
    <row r="11" spans="1:10">
      <c r="A11" s="126" t="s">
        <v>48</v>
      </c>
      <c r="B11" s="126"/>
      <c r="C11" s="126" t="s">
        <v>49</v>
      </c>
      <c r="D11" s="126"/>
      <c r="E11" s="126"/>
      <c r="F11" s="126"/>
      <c r="G11" s="126"/>
    </row>
    <row r="12" spans="1:10">
      <c r="A12" s="126" t="s">
        <v>50</v>
      </c>
      <c r="B12" s="126"/>
      <c r="C12" s="126" t="s">
        <v>51</v>
      </c>
      <c r="D12" s="126"/>
      <c r="E12" s="126"/>
      <c r="F12" s="126"/>
      <c r="G12" s="126"/>
    </row>
    <row r="13" spans="1:10" ht="39.75" customHeight="1">
      <c r="A13" s="48">
        <v>1</v>
      </c>
      <c r="B13" s="48" t="s">
        <v>52</v>
      </c>
      <c r="C13" s="49" t="s">
        <v>53</v>
      </c>
      <c r="D13" s="48" t="s">
        <v>54</v>
      </c>
      <c r="E13" s="50">
        <v>3223.5</v>
      </c>
      <c r="F13" s="50"/>
      <c r="G13" s="89">
        <f>E13*F13</f>
        <v>0</v>
      </c>
      <c r="I13" s="13"/>
      <c r="J13" s="18"/>
    </row>
    <row r="14" spans="1:10" ht="37.5" customHeight="1">
      <c r="A14" s="48">
        <v>2</v>
      </c>
      <c r="B14" s="48" t="s">
        <v>55</v>
      </c>
      <c r="C14" s="49" t="s">
        <v>56</v>
      </c>
      <c r="D14" s="48" t="s">
        <v>54</v>
      </c>
      <c r="E14" s="50">
        <v>1381.5</v>
      </c>
      <c r="F14" s="50"/>
      <c r="G14" s="89">
        <f>E14*F14</f>
        <v>0</v>
      </c>
      <c r="I14" s="20"/>
      <c r="J14" s="18"/>
    </row>
    <row r="15" spans="1:10" ht="36" customHeight="1">
      <c r="A15" s="48">
        <v>3</v>
      </c>
      <c r="B15" s="48" t="s">
        <v>57</v>
      </c>
      <c r="C15" s="49" t="s">
        <v>58</v>
      </c>
      <c r="D15" s="48" t="s">
        <v>54</v>
      </c>
      <c r="E15" s="50">
        <v>3077.2</v>
      </c>
      <c r="F15" s="50"/>
      <c r="G15" s="89">
        <f>E15*F15</f>
        <v>0</v>
      </c>
      <c r="I15" s="13"/>
      <c r="J15" s="18"/>
    </row>
    <row r="16" spans="1:10" ht="40.5" customHeight="1">
      <c r="A16" s="48">
        <v>4</v>
      </c>
      <c r="B16" s="48" t="s">
        <v>59</v>
      </c>
      <c r="C16" s="49" t="s">
        <v>60</v>
      </c>
      <c r="D16" s="48" t="s">
        <v>54</v>
      </c>
      <c r="E16" s="50">
        <v>1318.8</v>
      </c>
      <c r="F16" s="50"/>
      <c r="G16" s="89">
        <f>E16*F16</f>
        <v>0</v>
      </c>
      <c r="I16" s="13"/>
      <c r="J16" s="13"/>
    </row>
    <row r="17" spans="1:10" ht="30" customHeight="1">
      <c r="A17" s="132" t="s">
        <v>61</v>
      </c>
      <c r="B17" s="133"/>
      <c r="C17" s="132" t="s">
        <v>62</v>
      </c>
      <c r="D17" s="134"/>
      <c r="E17" s="134"/>
      <c r="F17" s="134"/>
      <c r="G17" s="133"/>
    </row>
    <row r="18" spans="1:10" ht="61.5" customHeight="1">
      <c r="A18" s="48">
        <v>6</v>
      </c>
      <c r="B18" s="48" t="s">
        <v>63</v>
      </c>
      <c r="C18" s="91" t="s">
        <v>64</v>
      </c>
      <c r="D18" s="48" t="s">
        <v>44</v>
      </c>
      <c r="E18" s="50">
        <v>151</v>
      </c>
      <c r="F18" s="48"/>
      <c r="G18" s="89">
        <f>E18*F18</f>
        <v>0</v>
      </c>
      <c r="I18" s="13"/>
    </row>
    <row r="19" spans="1:10" ht="62.25" customHeight="1">
      <c r="A19" s="48">
        <v>7</v>
      </c>
      <c r="B19" s="48" t="s">
        <v>65</v>
      </c>
      <c r="C19" s="91" t="s">
        <v>66</v>
      </c>
      <c r="D19" s="48" t="s">
        <v>44</v>
      </c>
      <c r="E19" s="50">
        <v>28</v>
      </c>
      <c r="F19" s="50"/>
      <c r="G19" s="89">
        <f>E19*F19</f>
        <v>0</v>
      </c>
      <c r="I19" s="13"/>
    </row>
    <row r="20" spans="1:10" ht="34.5" customHeight="1">
      <c r="A20" s="63" t="s">
        <v>67</v>
      </c>
      <c r="B20" s="92"/>
      <c r="C20" s="90" t="s">
        <v>68</v>
      </c>
      <c r="D20" s="87"/>
      <c r="E20" s="93"/>
      <c r="F20" s="93"/>
      <c r="G20" s="94"/>
      <c r="I20" s="13"/>
    </row>
    <row r="21" spans="1:10" ht="34.5" customHeight="1">
      <c r="A21" s="7"/>
      <c r="B21" s="8" t="s">
        <v>69</v>
      </c>
      <c r="C21" s="85" t="s">
        <v>70</v>
      </c>
      <c r="D21" s="48" t="s">
        <v>71</v>
      </c>
      <c r="E21" s="95" t="s">
        <v>72</v>
      </c>
      <c r="F21" s="50"/>
      <c r="G21" s="89"/>
      <c r="I21" s="13"/>
    </row>
    <row r="22" spans="1:10" ht="34.5" customHeight="1">
      <c r="A22" s="7"/>
      <c r="B22" s="8" t="s">
        <v>73</v>
      </c>
      <c r="C22" s="85" t="s">
        <v>74</v>
      </c>
      <c r="D22" s="48" t="s">
        <v>71</v>
      </c>
      <c r="E22" s="95" t="s">
        <v>72</v>
      </c>
      <c r="F22" s="50"/>
      <c r="G22" s="89"/>
      <c r="I22" s="13"/>
    </row>
    <row r="23" spans="1:10" ht="28.5" customHeight="1">
      <c r="A23" s="63" t="s">
        <v>75</v>
      </c>
      <c r="B23" s="92"/>
      <c r="C23" s="90" t="s">
        <v>76</v>
      </c>
      <c r="D23" s="87"/>
      <c r="E23" s="93"/>
      <c r="F23" s="93"/>
      <c r="G23" s="94"/>
    </row>
    <row r="24" spans="1:10" ht="42.75" customHeight="1">
      <c r="A24" s="7">
        <v>9</v>
      </c>
      <c r="B24" s="8" t="s">
        <v>77</v>
      </c>
      <c r="C24" s="11" t="s">
        <v>78</v>
      </c>
      <c r="D24" s="48" t="s">
        <v>79</v>
      </c>
      <c r="E24" s="9">
        <v>1365</v>
      </c>
      <c r="F24" s="10"/>
      <c r="G24" s="14">
        <f>E24*F24</f>
        <v>0</v>
      </c>
      <c r="I24" s="13"/>
    </row>
    <row r="25" spans="1:10" ht="29.25" customHeight="1">
      <c r="A25" s="12">
        <v>10</v>
      </c>
      <c r="B25" s="6" t="s">
        <v>80</v>
      </c>
      <c r="C25" s="11" t="s">
        <v>81</v>
      </c>
      <c r="D25" s="48" t="s">
        <v>79</v>
      </c>
      <c r="E25" s="50">
        <v>2760.4</v>
      </c>
      <c r="F25" s="88"/>
      <c r="G25" s="89">
        <f>E25*F25</f>
        <v>0</v>
      </c>
      <c r="I25" s="13"/>
    </row>
    <row r="26" spans="1:10" ht="25.5" customHeight="1">
      <c r="A26" s="16" t="s">
        <v>82</v>
      </c>
      <c r="B26" s="48" t="s">
        <v>83</v>
      </c>
      <c r="C26" s="17" t="s">
        <v>84</v>
      </c>
      <c r="D26" s="48" t="s">
        <v>54</v>
      </c>
      <c r="E26" s="50">
        <v>45</v>
      </c>
      <c r="F26" s="88"/>
      <c r="G26" s="89">
        <f>E26*F26</f>
        <v>0</v>
      </c>
      <c r="I26" s="13">
        <f>G26+G27</f>
        <v>0</v>
      </c>
      <c r="J26" s="18">
        <v>181313.7</v>
      </c>
    </row>
    <row r="27" spans="1:10" ht="27" customHeight="1">
      <c r="A27" s="63" t="s">
        <v>85</v>
      </c>
      <c r="B27" s="48" t="s">
        <v>86</v>
      </c>
      <c r="C27" s="17" t="s">
        <v>87</v>
      </c>
      <c r="D27" s="48" t="s">
        <v>54</v>
      </c>
      <c r="E27" s="50">
        <v>50</v>
      </c>
      <c r="F27" s="88"/>
      <c r="G27" s="89">
        <f>E27*F27</f>
        <v>0</v>
      </c>
      <c r="I27" s="13">
        <f>I26-J26</f>
        <v>-181313.7</v>
      </c>
    </row>
    <row r="28" spans="1:10" ht="20.25" customHeight="1">
      <c r="A28" s="127" t="s">
        <v>88</v>
      </c>
      <c r="B28" s="128"/>
      <c r="C28" s="128"/>
      <c r="D28" s="128"/>
      <c r="E28" s="128"/>
      <c r="F28" s="129"/>
      <c r="G28" s="55">
        <f>G13+G14+G15+G16+G18+G19+G24+G25+G26+G27</f>
        <v>0</v>
      </c>
    </row>
    <row r="29" spans="1:10" ht="17.25" customHeight="1"/>
    <row r="30" spans="1:10">
      <c r="C30" t="s">
        <v>30</v>
      </c>
    </row>
    <row r="31" spans="1:10">
      <c r="C31" t="s">
        <v>31</v>
      </c>
    </row>
    <row r="38" spans="3:3">
      <c r="C38" s="13"/>
    </row>
    <row r="39" spans="3:3">
      <c r="C39" s="13"/>
    </row>
  </sheetData>
  <mergeCells count="21">
    <mergeCell ref="A2:B2"/>
    <mergeCell ref="C2:G2"/>
    <mergeCell ref="A3:B3"/>
    <mergeCell ref="C3:G3"/>
    <mergeCell ref="A4:B4"/>
    <mergeCell ref="C4:G4"/>
    <mergeCell ref="A5:B5"/>
    <mergeCell ref="C5:G5"/>
    <mergeCell ref="A6:B6"/>
    <mergeCell ref="C6:G6"/>
    <mergeCell ref="A7:B7"/>
    <mergeCell ref="C7:D7"/>
    <mergeCell ref="A28:F28"/>
    <mergeCell ref="A8:B8"/>
    <mergeCell ref="C8:G8"/>
    <mergeCell ref="A11:B11"/>
    <mergeCell ref="C11:G11"/>
    <mergeCell ref="A12:B12"/>
    <mergeCell ref="C12:G12"/>
    <mergeCell ref="A17:B17"/>
    <mergeCell ref="C17:G17"/>
  </mergeCells>
  <pageMargins left="0.2" right="0.2" top="0.25" bottom="0.25" header="0.3" footer="0.3"/>
  <pageSetup paperSize="9" scale="9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I28"/>
  <sheetViews>
    <sheetView topLeftCell="A13" workbookViewId="0">
      <selection activeCell="C5" sqref="C5:G5"/>
    </sheetView>
  </sheetViews>
  <sheetFormatPr defaultRowHeight="15"/>
  <cols>
    <col min="1" max="1" width="5.140625" customWidth="1"/>
    <col min="2" max="2" width="8" customWidth="1"/>
    <col min="3" max="3" width="51.28515625" customWidth="1"/>
    <col min="5" max="5" width="8.7109375" customWidth="1"/>
    <col min="6" max="6" width="12" customWidth="1"/>
    <col min="7" max="7" width="15.28515625" customWidth="1"/>
    <col min="9" max="9" width="19.42578125" customWidth="1"/>
  </cols>
  <sheetData>
    <row r="2" spans="1:9" ht="50.25" customHeight="1">
      <c r="A2" s="119" t="s">
        <v>0</v>
      </c>
      <c r="B2" s="119"/>
      <c r="C2" s="126" t="s">
        <v>35</v>
      </c>
      <c r="D2" s="126"/>
      <c r="E2" s="126"/>
      <c r="F2" s="126"/>
      <c r="G2" s="126"/>
    </row>
    <row r="3" spans="1:9">
      <c r="A3" s="119" t="s">
        <v>2</v>
      </c>
      <c r="B3" s="119"/>
      <c r="C3" s="119" t="s">
        <v>89</v>
      </c>
      <c r="D3" s="119"/>
      <c r="E3" s="119"/>
      <c r="F3" s="119"/>
      <c r="G3" s="119"/>
    </row>
    <row r="4" spans="1:9" ht="15" customHeight="1">
      <c r="A4" s="119" t="s">
        <v>4</v>
      </c>
      <c r="B4" s="119"/>
      <c r="C4" s="119" t="s">
        <v>90</v>
      </c>
      <c r="D4" s="119"/>
      <c r="E4" s="119"/>
      <c r="F4" s="119"/>
      <c r="G4" s="119"/>
    </row>
    <row r="5" spans="1:9" ht="21" customHeight="1">
      <c r="A5" s="119" t="s">
        <v>6</v>
      </c>
      <c r="B5" s="119"/>
      <c r="C5" s="114" t="s">
        <v>91</v>
      </c>
      <c r="D5" s="114"/>
      <c r="E5" s="114"/>
      <c r="F5" s="114"/>
      <c r="G5" s="114"/>
    </row>
    <row r="6" spans="1:9" ht="26.25" customHeight="1">
      <c r="A6" s="119" t="s">
        <v>92</v>
      </c>
      <c r="B6" s="119"/>
      <c r="C6" s="114" t="s">
        <v>91</v>
      </c>
      <c r="D6" s="114"/>
      <c r="E6" s="114"/>
      <c r="F6" s="114"/>
      <c r="G6" s="114"/>
    </row>
    <row r="7" spans="1:9">
      <c r="A7" s="124"/>
      <c r="B7" s="125"/>
      <c r="C7" s="125"/>
      <c r="D7" s="125"/>
      <c r="E7" s="1"/>
      <c r="F7" s="1"/>
      <c r="G7" s="2"/>
    </row>
    <row r="8" spans="1:9" ht="65.25" customHeight="1">
      <c r="A8" s="123" t="s">
        <v>10</v>
      </c>
      <c r="B8" s="123"/>
      <c r="C8" s="130" t="s">
        <v>11</v>
      </c>
      <c r="D8" s="130"/>
      <c r="E8" s="130"/>
      <c r="F8" s="130"/>
      <c r="G8" s="130"/>
    </row>
    <row r="9" spans="1:9" ht="36" customHeight="1">
      <c r="A9" s="5"/>
      <c r="B9" s="4"/>
      <c r="C9" s="21" t="s">
        <v>93</v>
      </c>
      <c r="D9" s="1"/>
      <c r="E9" s="1"/>
      <c r="F9" s="1"/>
      <c r="G9" s="3" t="s">
        <v>12</v>
      </c>
    </row>
    <row r="10" spans="1:9" ht="48" customHeight="1">
      <c r="A10" s="41" t="s">
        <v>13</v>
      </c>
      <c r="B10" s="41" t="s">
        <v>14</v>
      </c>
      <c r="C10" s="41" t="s">
        <v>15</v>
      </c>
      <c r="D10" s="41" t="s">
        <v>38</v>
      </c>
      <c r="E10" s="41" t="s">
        <v>39</v>
      </c>
      <c r="F10" s="41" t="s">
        <v>40</v>
      </c>
      <c r="G10" s="41" t="s">
        <v>41</v>
      </c>
    </row>
    <row r="11" spans="1:9" ht="21.75" customHeight="1">
      <c r="A11" s="126" t="s">
        <v>94</v>
      </c>
      <c r="B11" s="126"/>
      <c r="C11" s="126" t="s">
        <v>95</v>
      </c>
      <c r="D11" s="126"/>
      <c r="E11" s="126"/>
      <c r="F11" s="126"/>
      <c r="G11" s="126"/>
    </row>
    <row r="12" spans="1:9" ht="21.75" customHeight="1">
      <c r="A12" s="126" t="s">
        <v>96</v>
      </c>
      <c r="B12" s="126"/>
      <c r="C12" s="126" t="s">
        <v>97</v>
      </c>
      <c r="D12" s="126"/>
      <c r="E12" s="126"/>
      <c r="F12" s="126"/>
      <c r="G12" s="126"/>
    </row>
    <row r="13" spans="1:9" ht="30" customHeight="1">
      <c r="A13" s="48">
        <v>1</v>
      </c>
      <c r="B13" s="48" t="s">
        <v>98</v>
      </c>
      <c r="C13" s="49" t="s">
        <v>99</v>
      </c>
      <c r="D13" s="48" t="s">
        <v>54</v>
      </c>
      <c r="E13" s="50">
        <v>3832</v>
      </c>
      <c r="F13" s="50"/>
      <c r="G13" s="89"/>
    </row>
    <row r="14" spans="1:9" ht="27.75" customHeight="1">
      <c r="A14" s="48">
        <v>2</v>
      </c>
      <c r="B14" s="48" t="s">
        <v>100</v>
      </c>
      <c r="C14" s="49" t="s">
        <v>101</v>
      </c>
      <c r="D14" s="48" t="s">
        <v>54</v>
      </c>
      <c r="E14" s="50">
        <v>8150</v>
      </c>
      <c r="F14" s="50"/>
      <c r="G14" s="89"/>
      <c r="I14" s="13"/>
    </row>
    <row r="15" spans="1:9" ht="21.75" customHeight="1">
      <c r="A15" s="132" t="s">
        <v>61</v>
      </c>
      <c r="B15" s="133"/>
      <c r="C15" s="132" t="s">
        <v>102</v>
      </c>
      <c r="D15" s="134"/>
      <c r="E15" s="134"/>
      <c r="F15" s="134"/>
      <c r="G15" s="133"/>
      <c r="I15" s="13" t="s">
        <v>103</v>
      </c>
    </row>
    <row r="16" spans="1:9" ht="59.25" customHeight="1">
      <c r="A16" s="132" t="s">
        <v>104</v>
      </c>
      <c r="B16" s="133"/>
      <c r="C16" s="91" t="s">
        <v>105</v>
      </c>
      <c r="D16" s="48" t="s">
        <v>44</v>
      </c>
      <c r="E16" s="50">
        <v>16</v>
      </c>
      <c r="F16" s="50"/>
      <c r="G16" s="89"/>
      <c r="I16" s="13"/>
    </row>
    <row r="17" spans="1:7" ht="24" customHeight="1">
      <c r="A17" s="132" t="s">
        <v>106</v>
      </c>
      <c r="B17" s="133"/>
      <c r="C17" s="132" t="s">
        <v>107</v>
      </c>
      <c r="D17" s="134"/>
      <c r="E17" s="134"/>
      <c r="F17" s="134"/>
      <c r="G17" s="133"/>
    </row>
    <row r="18" spans="1:7" ht="60" customHeight="1">
      <c r="A18" s="135" t="s">
        <v>108</v>
      </c>
      <c r="B18" s="136"/>
      <c r="C18" s="91" t="s">
        <v>109</v>
      </c>
      <c r="D18" s="48" t="s">
        <v>44</v>
      </c>
      <c r="E18" s="50">
        <v>1</v>
      </c>
      <c r="F18" s="48"/>
      <c r="G18" s="89"/>
    </row>
    <row r="19" spans="1:7" ht="65.25" customHeight="1">
      <c r="A19" s="135" t="s">
        <v>110</v>
      </c>
      <c r="B19" s="136"/>
      <c r="C19" s="91" t="s">
        <v>111</v>
      </c>
      <c r="D19" s="48" t="s">
        <v>44</v>
      </c>
      <c r="E19" s="50">
        <v>1</v>
      </c>
      <c r="F19" s="48"/>
      <c r="G19" s="89"/>
    </row>
    <row r="20" spans="1:7" ht="68.25" customHeight="1">
      <c r="A20" s="135" t="s">
        <v>112</v>
      </c>
      <c r="B20" s="136"/>
      <c r="C20" s="91" t="s">
        <v>113</v>
      </c>
      <c r="D20" s="48" t="s">
        <v>44</v>
      </c>
      <c r="E20" s="50">
        <v>1</v>
      </c>
      <c r="F20" s="48"/>
      <c r="G20" s="89"/>
    </row>
    <row r="21" spans="1:7" ht="68.25" customHeight="1">
      <c r="A21" s="135" t="s">
        <v>114</v>
      </c>
      <c r="B21" s="136"/>
      <c r="C21" s="91" t="s">
        <v>115</v>
      </c>
      <c r="D21" s="48" t="s">
        <v>44</v>
      </c>
      <c r="E21" s="50">
        <v>1</v>
      </c>
      <c r="F21" s="48"/>
      <c r="G21" s="89"/>
    </row>
    <row r="22" spans="1:7" ht="66.75" customHeight="1">
      <c r="A22" s="135" t="s">
        <v>116</v>
      </c>
      <c r="B22" s="136"/>
      <c r="C22" s="91" t="s">
        <v>117</v>
      </c>
      <c r="D22" s="48" t="s">
        <v>44</v>
      </c>
      <c r="E22" s="50">
        <v>1</v>
      </c>
      <c r="F22" s="48"/>
      <c r="G22" s="89"/>
    </row>
    <row r="23" spans="1:7" ht="26.25" customHeight="1">
      <c r="A23" s="127" t="s">
        <v>118</v>
      </c>
      <c r="B23" s="128"/>
      <c r="C23" s="128"/>
      <c r="D23" s="128"/>
      <c r="E23" s="128"/>
      <c r="F23" s="129"/>
      <c r="G23" s="55">
        <f>G13+G14+G16+G18+G19+G20+G21+G22</f>
        <v>0</v>
      </c>
    </row>
    <row r="24" spans="1:7" ht="21" customHeight="1"/>
    <row r="25" spans="1:7">
      <c r="C25" t="s">
        <v>30</v>
      </c>
    </row>
    <row r="26" spans="1:7">
      <c r="C26" t="s">
        <v>31</v>
      </c>
    </row>
    <row r="27" spans="1:7">
      <c r="G27" s="13"/>
    </row>
    <row r="28" spans="1:7">
      <c r="G28" s="13"/>
    </row>
  </sheetData>
  <mergeCells count="29">
    <mergeCell ref="A23:F23"/>
    <mergeCell ref="A17:B17"/>
    <mergeCell ref="C17:G17"/>
    <mergeCell ref="A18:B18"/>
    <mergeCell ref="A19:B19"/>
    <mergeCell ref="A20:B20"/>
    <mergeCell ref="A21:B21"/>
    <mergeCell ref="A22:B22"/>
    <mergeCell ref="C8:G8"/>
    <mergeCell ref="A11:B11"/>
    <mergeCell ref="C11:G11"/>
    <mergeCell ref="A2:B2"/>
    <mergeCell ref="C2:G2"/>
    <mergeCell ref="A3:B3"/>
    <mergeCell ref="C3:G3"/>
    <mergeCell ref="A4:B4"/>
    <mergeCell ref="C4:G4"/>
    <mergeCell ref="A5:B5"/>
    <mergeCell ref="C5:G5"/>
    <mergeCell ref="A6:B6"/>
    <mergeCell ref="C6:G6"/>
    <mergeCell ref="A7:B7"/>
    <mergeCell ref="C7:D7"/>
    <mergeCell ref="A8:B8"/>
    <mergeCell ref="A12:B12"/>
    <mergeCell ref="C12:G12"/>
    <mergeCell ref="A15:B15"/>
    <mergeCell ref="C15:G15"/>
    <mergeCell ref="A16:B16"/>
  </mergeCells>
  <pageMargins left="0.2" right="0.2" top="0.25" bottom="0.25" header="0.3" footer="0.3"/>
  <pageSetup paperSize="9" scale="9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G26"/>
  <sheetViews>
    <sheetView topLeftCell="A8" workbookViewId="0">
      <selection activeCell="C5" sqref="C5:G5"/>
    </sheetView>
  </sheetViews>
  <sheetFormatPr defaultRowHeight="15"/>
  <cols>
    <col min="1" max="1" width="7" customWidth="1"/>
    <col min="2" max="2" width="9.5703125" customWidth="1"/>
    <col min="3" max="3" width="45.140625" customWidth="1"/>
    <col min="4" max="4" width="6.140625" customWidth="1"/>
    <col min="5" max="5" width="9.85546875" customWidth="1"/>
    <col min="6" max="6" width="11.85546875" customWidth="1"/>
    <col min="7" max="7" width="13.42578125" customWidth="1"/>
  </cols>
  <sheetData>
    <row r="2" spans="1:7" ht="36.75" customHeight="1">
      <c r="A2" s="119" t="s">
        <v>0</v>
      </c>
      <c r="B2" s="119"/>
      <c r="C2" s="126" t="s">
        <v>35</v>
      </c>
      <c r="D2" s="126"/>
      <c r="E2" s="126"/>
      <c r="F2" s="126"/>
      <c r="G2" s="126"/>
    </row>
    <row r="3" spans="1:7">
      <c r="A3" s="119" t="s">
        <v>2</v>
      </c>
      <c r="B3" s="119"/>
      <c r="C3" s="119" t="s">
        <v>3</v>
      </c>
      <c r="D3" s="119"/>
      <c r="E3" s="119"/>
      <c r="F3" s="119"/>
      <c r="G3" s="119"/>
    </row>
    <row r="4" spans="1:7">
      <c r="A4" s="119" t="s">
        <v>4</v>
      </c>
      <c r="B4" s="119"/>
      <c r="C4" s="119" t="s">
        <v>5</v>
      </c>
      <c r="D4" s="119"/>
      <c r="E4" s="119"/>
      <c r="F4" s="119"/>
      <c r="G4" s="119"/>
    </row>
    <row r="5" spans="1:7">
      <c r="A5" s="119" t="s">
        <v>6</v>
      </c>
      <c r="B5" s="119"/>
      <c r="C5" s="114" t="s">
        <v>119</v>
      </c>
      <c r="D5" s="114"/>
      <c r="E5" s="114"/>
      <c r="F5" s="114"/>
      <c r="G5" s="114"/>
    </row>
    <row r="6" spans="1:7">
      <c r="A6" s="119" t="s">
        <v>120</v>
      </c>
      <c r="B6" s="119"/>
      <c r="C6" s="114" t="s">
        <v>119</v>
      </c>
      <c r="D6" s="114"/>
      <c r="E6" s="114"/>
      <c r="F6" s="114"/>
      <c r="G6" s="114"/>
    </row>
    <row r="7" spans="1:7">
      <c r="A7" s="124"/>
      <c r="B7" s="125"/>
      <c r="C7" s="125"/>
      <c r="D7" s="125"/>
      <c r="E7" s="1"/>
      <c r="F7" s="1"/>
      <c r="G7" s="2"/>
    </row>
    <row r="8" spans="1:7" ht="63" customHeight="1">
      <c r="A8" s="123" t="s">
        <v>10</v>
      </c>
      <c r="B8" s="123"/>
      <c r="C8" s="130" t="s">
        <v>11</v>
      </c>
      <c r="D8" s="130"/>
      <c r="E8" s="130"/>
      <c r="F8" s="130"/>
      <c r="G8" s="130"/>
    </row>
    <row r="9" spans="1:7" ht="21" customHeight="1">
      <c r="A9" s="5"/>
      <c r="B9" s="4"/>
      <c r="C9" s="1"/>
      <c r="D9" s="1"/>
      <c r="E9" s="1"/>
      <c r="F9" s="1"/>
      <c r="G9" s="3" t="s">
        <v>12</v>
      </c>
    </row>
    <row r="10" spans="1:7" ht="45">
      <c r="A10" s="41" t="s">
        <v>13</v>
      </c>
      <c r="B10" s="41" t="s">
        <v>14</v>
      </c>
      <c r="C10" s="41" t="s">
        <v>15</v>
      </c>
      <c r="D10" s="41" t="s">
        <v>38</v>
      </c>
      <c r="E10" s="41" t="s">
        <v>39</v>
      </c>
      <c r="F10" s="41" t="s">
        <v>40</v>
      </c>
      <c r="G10" s="41" t="s">
        <v>41</v>
      </c>
    </row>
    <row r="11" spans="1:7" ht="31.5" customHeight="1">
      <c r="A11" s="63" t="s">
        <v>121</v>
      </c>
      <c r="B11" s="92"/>
      <c r="C11" s="90" t="s">
        <v>122</v>
      </c>
      <c r="D11" s="87"/>
      <c r="E11" s="93"/>
      <c r="F11" s="93"/>
      <c r="G11" s="94"/>
    </row>
    <row r="12" spans="1:7" ht="30.75" customHeight="1">
      <c r="A12" s="7"/>
      <c r="B12" s="8" t="s">
        <v>123</v>
      </c>
      <c r="C12" s="85" t="s">
        <v>124</v>
      </c>
      <c r="D12" s="48" t="s">
        <v>71</v>
      </c>
      <c r="E12" s="50">
        <v>424</v>
      </c>
      <c r="F12" s="50"/>
      <c r="G12" s="89">
        <f>E12*F12</f>
        <v>0</v>
      </c>
    </row>
    <row r="13" spans="1:7" ht="30.75" customHeight="1">
      <c r="A13" s="63" t="s">
        <v>125</v>
      </c>
      <c r="B13" s="92"/>
      <c r="C13" s="90" t="s">
        <v>126</v>
      </c>
      <c r="D13" s="87"/>
      <c r="E13" s="93"/>
      <c r="F13" s="93"/>
      <c r="G13" s="94"/>
    </row>
    <row r="14" spans="1:7" ht="36" customHeight="1">
      <c r="A14" s="48" t="s">
        <v>125</v>
      </c>
      <c r="B14" s="48" t="s">
        <v>127</v>
      </c>
      <c r="C14" s="49" t="s">
        <v>128</v>
      </c>
      <c r="D14" s="48" t="s">
        <v>54</v>
      </c>
      <c r="E14" s="50">
        <v>6292</v>
      </c>
      <c r="F14" s="50"/>
      <c r="G14" s="89">
        <f>E14*F14</f>
        <v>0</v>
      </c>
    </row>
    <row r="15" spans="1:7" ht="27.75" customHeight="1">
      <c r="A15" s="127" t="s">
        <v>129</v>
      </c>
      <c r="B15" s="128"/>
      <c r="C15" s="128"/>
      <c r="D15" s="128"/>
      <c r="E15" s="128"/>
      <c r="F15" s="129"/>
      <c r="G15" s="55">
        <f>G12+G14</f>
        <v>0</v>
      </c>
    </row>
    <row r="18" spans="3:3">
      <c r="C18" t="s">
        <v>30</v>
      </c>
    </row>
    <row r="19" spans="3:3">
      <c r="C19" t="s">
        <v>31</v>
      </c>
    </row>
    <row r="26" spans="3:3" ht="30" customHeight="1"/>
  </sheetData>
  <mergeCells count="15">
    <mergeCell ref="A2:B2"/>
    <mergeCell ref="C2:G2"/>
    <mergeCell ref="A3:B3"/>
    <mergeCell ref="C3:G3"/>
    <mergeCell ref="A4:B4"/>
    <mergeCell ref="C4:G4"/>
    <mergeCell ref="A15:F15"/>
    <mergeCell ref="A8:B8"/>
    <mergeCell ref="C8:G8"/>
    <mergeCell ref="A5:B5"/>
    <mergeCell ref="C5:G5"/>
    <mergeCell ref="A6:B6"/>
    <mergeCell ref="C6:G6"/>
    <mergeCell ref="A7:B7"/>
    <mergeCell ref="C7:D7"/>
  </mergeCells>
  <pageMargins left="0.2" right="0.2" top="0.75" bottom="0.75" header="0.3" footer="0.3"/>
  <pageSetup paperSize="9" scale="9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G16"/>
  <sheetViews>
    <sheetView workbookViewId="0">
      <selection activeCell="C5" sqref="C5:G5"/>
    </sheetView>
  </sheetViews>
  <sheetFormatPr defaultRowHeight="15"/>
  <cols>
    <col min="1" max="1" width="6.5703125" customWidth="1"/>
    <col min="2" max="2" width="10" customWidth="1"/>
    <col min="3" max="3" width="41.140625" customWidth="1"/>
    <col min="4" max="4" width="7.85546875" customWidth="1"/>
    <col min="5" max="5" width="7.7109375" customWidth="1"/>
    <col min="6" max="6" width="10.140625" customWidth="1"/>
    <col min="7" max="7" width="13.140625" customWidth="1"/>
  </cols>
  <sheetData>
    <row r="2" spans="1:7" ht="28.5" customHeight="1">
      <c r="A2" s="119" t="s">
        <v>0</v>
      </c>
      <c r="B2" s="119"/>
      <c r="C2" s="126" t="s">
        <v>130</v>
      </c>
      <c r="D2" s="126"/>
      <c r="E2" s="126"/>
      <c r="F2" s="126"/>
      <c r="G2" s="126"/>
    </row>
    <row r="3" spans="1:7" ht="28.5" customHeight="1">
      <c r="A3" s="119" t="s">
        <v>2</v>
      </c>
      <c r="B3" s="119"/>
      <c r="C3" s="119" t="s">
        <v>3</v>
      </c>
      <c r="D3" s="119"/>
      <c r="E3" s="119"/>
      <c r="F3" s="119"/>
      <c r="G3" s="119"/>
    </row>
    <row r="4" spans="1:7" ht="17.25" customHeight="1">
      <c r="A4" s="119" t="s">
        <v>4</v>
      </c>
      <c r="B4" s="119"/>
      <c r="C4" s="119" t="s">
        <v>5</v>
      </c>
      <c r="D4" s="119"/>
      <c r="E4" s="119"/>
      <c r="F4" s="119"/>
      <c r="G4" s="119"/>
    </row>
    <row r="5" spans="1:7" ht="17.25" customHeight="1">
      <c r="A5" s="119" t="s">
        <v>6</v>
      </c>
      <c r="B5" s="119"/>
      <c r="C5" s="114" t="s">
        <v>131</v>
      </c>
      <c r="D5" s="114"/>
      <c r="E5" s="114"/>
      <c r="F5" s="114"/>
      <c r="G5" s="114"/>
    </row>
    <row r="6" spans="1:7" ht="19.5" customHeight="1">
      <c r="A6" s="119" t="s">
        <v>132</v>
      </c>
      <c r="B6" s="119"/>
      <c r="C6" s="114" t="s">
        <v>131</v>
      </c>
      <c r="D6" s="114"/>
      <c r="E6" s="114"/>
      <c r="F6" s="114"/>
      <c r="G6" s="114"/>
    </row>
    <row r="7" spans="1:7">
      <c r="A7" s="124"/>
      <c r="B7" s="125"/>
      <c r="C7" s="125"/>
      <c r="D7" s="125"/>
      <c r="E7" s="1"/>
      <c r="F7" s="1"/>
      <c r="G7" s="2"/>
    </row>
    <row r="8" spans="1:7" ht="63.75" customHeight="1">
      <c r="A8" s="123" t="s">
        <v>10</v>
      </c>
      <c r="B8" s="123"/>
      <c r="C8" s="130" t="s">
        <v>11</v>
      </c>
      <c r="D8" s="130"/>
      <c r="E8" s="130"/>
      <c r="F8" s="130"/>
      <c r="G8" s="130"/>
    </row>
    <row r="9" spans="1:7">
      <c r="A9" s="5"/>
      <c r="B9" s="4"/>
      <c r="C9" s="1"/>
      <c r="D9" s="1"/>
      <c r="E9" s="1"/>
      <c r="F9" s="1"/>
      <c r="G9" s="3" t="s">
        <v>12</v>
      </c>
    </row>
    <row r="10" spans="1:7" ht="45">
      <c r="A10" s="41" t="s">
        <v>13</v>
      </c>
      <c r="B10" s="41" t="s">
        <v>14</v>
      </c>
      <c r="C10" s="41" t="s">
        <v>15</v>
      </c>
      <c r="D10" s="41" t="s">
        <v>38</v>
      </c>
      <c r="E10" s="41" t="s">
        <v>39</v>
      </c>
      <c r="F10" s="41" t="s">
        <v>40</v>
      </c>
      <c r="G10" s="41" t="s">
        <v>41</v>
      </c>
    </row>
    <row r="11" spans="1:7" ht="20.25" customHeight="1">
      <c r="A11" s="126" t="s">
        <v>133</v>
      </c>
      <c r="B11" s="126"/>
      <c r="C11" s="126" t="s">
        <v>28</v>
      </c>
      <c r="D11" s="126"/>
      <c r="E11" s="126"/>
      <c r="F11" s="126"/>
      <c r="G11" s="126"/>
    </row>
    <row r="12" spans="1:7" ht="42.75" customHeight="1">
      <c r="A12" s="48">
        <v>1</v>
      </c>
      <c r="B12" s="48" t="s">
        <v>134</v>
      </c>
      <c r="C12" s="49" t="s">
        <v>135</v>
      </c>
      <c r="D12" s="48" t="s">
        <v>44</v>
      </c>
      <c r="E12" s="50">
        <v>184</v>
      </c>
      <c r="F12" s="50"/>
      <c r="G12" s="89">
        <f>E12*F12</f>
        <v>0</v>
      </c>
    </row>
    <row r="13" spans="1:7" ht="32.25" customHeight="1">
      <c r="A13" s="127" t="s">
        <v>136</v>
      </c>
      <c r="B13" s="128"/>
      <c r="C13" s="128"/>
      <c r="D13" s="128"/>
      <c r="E13" s="128"/>
      <c r="F13" s="129"/>
      <c r="G13" s="55">
        <f>SUM(G12:G12)</f>
        <v>0</v>
      </c>
    </row>
    <row r="14" spans="1:7" ht="35.25" customHeight="1"/>
    <row r="15" spans="1:7" ht="25.5" customHeight="1">
      <c r="C15" t="s">
        <v>30</v>
      </c>
    </row>
    <row r="16" spans="1:7">
      <c r="C16" t="s">
        <v>31</v>
      </c>
    </row>
  </sheetData>
  <mergeCells count="17">
    <mergeCell ref="A2:B2"/>
    <mergeCell ref="C2:G2"/>
    <mergeCell ref="A3:B3"/>
    <mergeCell ref="C3:G3"/>
    <mergeCell ref="A4:B4"/>
    <mergeCell ref="C4:G4"/>
    <mergeCell ref="A5:B5"/>
    <mergeCell ref="C5:G5"/>
    <mergeCell ref="A6:B6"/>
    <mergeCell ref="C6:G6"/>
    <mergeCell ref="A7:B7"/>
    <mergeCell ref="C7:D7"/>
    <mergeCell ref="A13:F13"/>
    <mergeCell ref="A8:B8"/>
    <mergeCell ref="C8:G8"/>
    <mergeCell ref="A11:B11"/>
    <mergeCell ref="C11:G11"/>
  </mergeCells>
  <pageMargins left="0.2" right="0.2" top="0.75" bottom="0.75" header="0.3" footer="0.3"/>
  <pageSetup paperSize="9" scale="9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F378A-2F75-4285-86EE-52C10E567577}">
  <sheetPr>
    <pageSetUpPr fitToPage="1"/>
  </sheetPr>
  <dimension ref="A1:H32"/>
  <sheetViews>
    <sheetView tabSelected="1" view="pageBreakPreview" zoomScaleNormal="100" zoomScaleSheetLayoutView="100" workbookViewId="0">
      <selection activeCell="F14" sqref="F14"/>
    </sheetView>
  </sheetViews>
  <sheetFormatPr defaultRowHeight="15"/>
  <cols>
    <col min="2" max="2" width="11" customWidth="1"/>
    <col min="3" max="3" width="55.5703125" customWidth="1"/>
    <col min="4" max="4" width="16.42578125" customWidth="1"/>
    <col min="6" max="6" width="15.5703125" customWidth="1"/>
  </cols>
  <sheetData>
    <row r="1" spans="1:8" ht="53.25" customHeight="1">
      <c r="A1" s="119" t="s">
        <v>0</v>
      </c>
      <c r="B1" s="119"/>
      <c r="C1" s="116" t="s">
        <v>137</v>
      </c>
      <c r="D1" s="116"/>
    </row>
    <row r="2" spans="1:8">
      <c r="A2" s="119" t="s">
        <v>138</v>
      </c>
      <c r="B2" s="119"/>
      <c r="C2" s="114" t="s">
        <v>139</v>
      </c>
      <c r="D2" s="114"/>
    </row>
    <row r="3" spans="1:8">
      <c r="A3" s="119" t="s">
        <v>140</v>
      </c>
      <c r="B3" s="119"/>
      <c r="C3" s="114" t="s">
        <v>5</v>
      </c>
      <c r="D3" s="114"/>
    </row>
    <row r="4" spans="1:8">
      <c r="A4" s="119" t="s">
        <v>6</v>
      </c>
      <c r="B4" s="119"/>
      <c r="C4" s="114" t="s">
        <v>7</v>
      </c>
      <c r="D4" s="114"/>
    </row>
    <row r="5" spans="1:8">
      <c r="A5" s="120" t="s">
        <v>8</v>
      </c>
      <c r="B5" s="120"/>
      <c r="C5" s="115" t="s">
        <v>9</v>
      </c>
      <c r="D5" s="115"/>
    </row>
    <row r="6" spans="1:8">
      <c r="A6" s="121"/>
      <c r="B6" s="122"/>
      <c r="C6" s="70"/>
      <c r="D6" s="71"/>
    </row>
    <row r="7" spans="1:8" ht="57">
      <c r="A7" s="117" t="s">
        <v>10</v>
      </c>
      <c r="B7" s="118"/>
      <c r="C7" s="74" t="s">
        <v>11</v>
      </c>
      <c r="D7" s="75"/>
    </row>
    <row r="8" spans="1:8">
      <c r="A8" s="52"/>
      <c r="B8" s="52"/>
      <c r="C8" s="72"/>
      <c r="D8" s="73" t="s">
        <v>12</v>
      </c>
    </row>
    <row r="9" spans="1:8" ht="43.5" customHeight="1">
      <c r="A9" s="41" t="s">
        <v>13</v>
      </c>
      <c r="B9" s="41" t="s">
        <v>14</v>
      </c>
      <c r="C9" s="41" t="s">
        <v>15</v>
      </c>
      <c r="D9" s="41" t="s">
        <v>16</v>
      </c>
    </row>
    <row r="10" spans="1:8" ht="33" customHeight="1">
      <c r="A10" s="42">
        <v>1</v>
      </c>
      <c r="B10" s="42" t="s">
        <v>141</v>
      </c>
      <c r="C10" s="40" t="s">
        <v>142</v>
      </c>
      <c r="D10" s="66"/>
    </row>
    <row r="11" spans="1:8" ht="24.95" customHeight="1">
      <c r="A11" s="42">
        <v>2</v>
      </c>
      <c r="B11" s="42" t="s">
        <v>280</v>
      </c>
      <c r="C11" s="40" t="s">
        <v>279</v>
      </c>
      <c r="D11" s="66"/>
    </row>
    <row r="12" spans="1:8" ht="24.95" customHeight="1">
      <c r="A12" s="42">
        <v>3</v>
      </c>
      <c r="B12" s="42" t="s">
        <v>143</v>
      </c>
      <c r="C12" s="40" t="s">
        <v>144</v>
      </c>
      <c r="D12" s="66"/>
    </row>
    <row r="13" spans="1:8" ht="36" customHeight="1">
      <c r="A13" s="42">
        <v>4</v>
      </c>
      <c r="B13" s="42" t="s">
        <v>145</v>
      </c>
      <c r="C13" s="40" t="s">
        <v>146</v>
      </c>
      <c r="D13" s="66"/>
    </row>
    <row r="14" spans="1:8" ht="36" customHeight="1">
      <c r="A14" s="42">
        <v>5</v>
      </c>
      <c r="B14" s="42" t="s">
        <v>147</v>
      </c>
      <c r="C14" s="40" t="s">
        <v>148</v>
      </c>
      <c r="D14" s="66"/>
    </row>
    <row r="15" spans="1:8" ht="33.75" customHeight="1">
      <c r="A15" s="67"/>
      <c r="B15" s="67"/>
      <c r="C15" s="68" t="s">
        <v>149</v>
      </c>
      <c r="D15" s="69"/>
      <c r="F15" s="98"/>
      <c r="H15" s="13"/>
    </row>
    <row r="17" spans="3:4">
      <c r="C17" s="24" t="s">
        <v>150</v>
      </c>
    </row>
    <row r="18" spans="3:4">
      <c r="C18" s="24" t="s">
        <v>151</v>
      </c>
      <c r="D18" s="13"/>
    </row>
    <row r="20" spans="3:4">
      <c r="D20" s="13"/>
    </row>
    <row r="32" spans="3:4">
      <c r="D32" s="20">
        <f>'LDC - C1 - Captare'!G26+'LDC - C2 - GA Izimsa'!G31+'LDC - C2 - GA Izimsa'!G32+'LDC - C2 - GA Izimsa'!G33+'LDC - C2 - GA Izimsa'!G34+'LDC - C2 - GA Izimsa'!G35+'LDC - C2 - GA Izimsa'!G36+'LDC - C2 - GA Izimsa'!G37</f>
        <v>0</v>
      </c>
    </row>
  </sheetData>
  <mergeCells count="12">
    <mergeCell ref="A7:B7"/>
    <mergeCell ref="A1:B1"/>
    <mergeCell ref="A2:B2"/>
    <mergeCell ref="A3:B3"/>
    <mergeCell ref="A4:B4"/>
    <mergeCell ref="A5:B5"/>
    <mergeCell ref="A6:B6"/>
    <mergeCell ref="C4:D4"/>
    <mergeCell ref="C5:D5"/>
    <mergeCell ref="C1:D1"/>
    <mergeCell ref="C2:D2"/>
    <mergeCell ref="C3:D3"/>
  </mergeCells>
  <phoneticPr fontId="11" type="noConversion"/>
  <pageMargins left="0.95" right="0.7" top="0.75" bottom="0.75" header="0.3" footer="0.3"/>
  <pageSetup paperSize="9" scale="91"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17"/>
  <sheetViews>
    <sheetView view="pageBreakPreview" topLeftCell="A13" zoomScaleNormal="100" zoomScaleSheetLayoutView="100" workbookViewId="0">
      <selection activeCell="G14" sqref="G14"/>
    </sheetView>
  </sheetViews>
  <sheetFormatPr defaultRowHeight="15"/>
  <cols>
    <col min="1" max="1" width="7.85546875" customWidth="1"/>
    <col min="3" max="3" width="39.85546875" customWidth="1"/>
    <col min="5" max="5" width="11.5703125" customWidth="1"/>
    <col min="6" max="6" width="10.7109375" customWidth="1"/>
    <col min="7" max="7" width="12.42578125" customWidth="1"/>
  </cols>
  <sheetData>
    <row r="1" spans="1:7" ht="37.5" customHeight="1">
      <c r="A1" s="119" t="s">
        <v>0</v>
      </c>
      <c r="B1" s="119"/>
      <c r="C1" s="126" t="s">
        <v>137</v>
      </c>
      <c r="D1" s="126"/>
      <c r="E1" s="126"/>
      <c r="F1" s="126"/>
      <c r="G1" s="126"/>
    </row>
    <row r="2" spans="1:7" ht="21.75" customHeight="1">
      <c r="A2" s="119" t="s">
        <v>138</v>
      </c>
      <c r="B2" s="119"/>
      <c r="C2" s="119" t="s">
        <v>139</v>
      </c>
      <c r="D2" s="119"/>
      <c r="E2" s="119"/>
      <c r="F2" s="119"/>
      <c r="G2" s="119"/>
    </row>
    <row r="3" spans="1:7" ht="20.25" customHeight="1">
      <c r="A3" s="119" t="s">
        <v>140</v>
      </c>
      <c r="B3" s="119"/>
      <c r="C3" s="119" t="s">
        <v>5</v>
      </c>
      <c r="D3" s="119"/>
      <c r="E3" s="119"/>
      <c r="F3" s="119"/>
      <c r="G3" s="119"/>
    </row>
    <row r="4" spans="1:7" ht="21.75" customHeight="1">
      <c r="A4" s="119" t="s">
        <v>6</v>
      </c>
      <c r="B4" s="119"/>
      <c r="C4" s="114" t="s">
        <v>152</v>
      </c>
      <c r="D4" s="114"/>
      <c r="E4" s="114"/>
      <c r="F4" s="114"/>
      <c r="G4" s="114"/>
    </row>
    <row r="5" spans="1:7" ht="18.75" customHeight="1">
      <c r="A5" s="119" t="s">
        <v>153</v>
      </c>
      <c r="B5" s="119"/>
      <c r="C5" s="114" t="s">
        <v>154</v>
      </c>
      <c r="D5" s="114"/>
      <c r="E5" s="114"/>
      <c r="F5" s="114"/>
      <c r="G5" s="114"/>
    </row>
    <row r="6" spans="1:7">
      <c r="A6" s="137"/>
      <c r="B6" s="137"/>
      <c r="C6" s="137"/>
      <c r="D6" s="137"/>
      <c r="E6" s="137"/>
      <c r="F6" s="137"/>
      <c r="G6" s="137"/>
    </row>
    <row r="7" spans="1:7" ht="82.5" customHeight="1">
      <c r="A7" s="123" t="s">
        <v>10</v>
      </c>
      <c r="B7" s="123"/>
      <c r="C7" s="139" t="s">
        <v>11</v>
      </c>
      <c r="D7" s="139"/>
      <c r="E7" s="139"/>
      <c r="F7" s="130"/>
      <c r="G7" s="130"/>
    </row>
    <row r="8" spans="1:7">
      <c r="A8" s="52"/>
      <c r="B8" s="61"/>
      <c r="C8" s="78"/>
      <c r="D8" s="23"/>
      <c r="E8" s="62"/>
      <c r="F8" s="62"/>
      <c r="G8" s="54" t="s">
        <v>12</v>
      </c>
    </row>
    <row r="9" spans="1:7" ht="45">
      <c r="A9" s="41" t="s">
        <v>13</v>
      </c>
      <c r="B9" s="41" t="s">
        <v>14</v>
      </c>
      <c r="C9" s="76" t="s">
        <v>15</v>
      </c>
      <c r="D9" s="76" t="s">
        <v>38</v>
      </c>
      <c r="E9" s="76" t="s">
        <v>39</v>
      </c>
      <c r="F9" s="41" t="s">
        <v>40</v>
      </c>
      <c r="G9" s="41" t="s">
        <v>41</v>
      </c>
    </row>
    <row r="10" spans="1:7">
      <c r="A10" s="123" t="s">
        <v>155</v>
      </c>
      <c r="B10" s="123"/>
      <c r="C10" s="114" t="s">
        <v>156</v>
      </c>
      <c r="D10" s="114"/>
      <c r="E10" s="114"/>
      <c r="F10" s="114"/>
      <c r="G10" s="114"/>
    </row>
    <row r="11" spans="1:7" ht="36" customHeight="1">
      <c r="A11" s="48">
        <v>1</v>
      </c>
      <c r="B11" s="48" t="s">
        <v>157</v>
      </c>
      <c r="C11" s="49" t="s">
        <v>158</v>
      </c>
      <c r="D11" s="48" t="s">
        <v>159</v>
      </c>
      <c r="E11" s="50">
        <v>1</v>
      </c>
      <c r="F11" s="50"/>
      <c r="G11" s="50"/>
    </row>
    <row r="12" spans="1:7" ht="36" customHeight="1">
      <c r="A12" s="48">
        <v>2</v>
      </c>
      <c r="B12" s="48" t="s">
        <v>160</v>
      </c>
      <c r="C12" s="49" t="s">
        <v>161</v>
      </c>
      <c r="D12" s="48" t="s">
        <v>159</v>
      </c>
      <c r="E12" s="50">
        <v>1</v>
      </c>
      <c r="F12" s="50"/>
      <c r="G12" s="50"/>
    </row>
    <row r="13" spans="1:7" ht="36" customHeight="1">
      <c r="A13" s="48">
        <v>3</v>
      </c>
      <c r="B13" s="48" t="s">
        <v>162</v>
      </c>
      <c r="C13" s="49" t="s">
        <v>163</v>
      </c>
      <c r="D13" s="48" t="s">
        <v>159</v>
      </c>
      <c r="E13" s="50">
        <v>1</v>
      </c>
      <c r="F13" s="50"/>
      <c r="G13" s="50"/>
    </row>
    <row r="14" spans="1:7" ht="21" customHeight="1">
      <c r="A14" s="138" t="s">
        <v>164</v>
      </c>
      <c r="B14" s="138"/>
      <c r="C14" s="138"/>
      <c r="D14" s="138"/>
      <c r="E14" s="138"/>
      <c r="F14" s="138"/>
      <c r="G14" s="77"/>
    </row>
    <row r="16" spans="1:7">
      <c r="C16" s="24" t="s">
        <v>150</v>
      </c>
    </row>
    <row r="17" spans="3:3">
      <c r="C17" s="24" t="s">
        <v>151</v>
      </c>
    </row>
  </sheetData>
  <mergeCells count="16">
    <mergeCell ref="A6:G6"/>
    <mergeCell ref="A14:F14"/>
    <mergeCell ref="A7:B7"/>
    <mergeCell ref="C7:G7"/>
    <mergeCell ref="A10:B10"/>
    <mergeCell ref="C10:G10"/>
    <mergeCell ref="A4:B4"/>
    <mergeCell ref="C4:G4"/>
    <mergeCell ref="A5:B5"/>
    <mergeCell ref="C5:G5"/>
    <mergeCell ref="A1:B1"/>
    <mergeCell ref="C1:G1"/>
    <mergeCell ref="A2:B2"/>
    <mergeCell ref="C2:G2"/>
    <mergeCell ref="A3:B3"/>
    <mergeCell ref="C3:G3"/>
  </mergeCells>
  <pageMargins left="0.95" right="0.7" top="0.75" bottom="0.75" header="0.3" footer="0.3"/>
  <pageSetup paperSize="9" scale="84"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G16"/>
  <sheetViews>
    <sheetView view="pageBreakPreview" zoomScaleNormal="85" zoomScaleSheetLayoutView="100" workbookViewId="0">
      <selection activeCell="F12" sqref="F12"/>
    </sheetView>
  </sheetViews>
  <sheetFormatPr defaultRowHeight="15"/>
  <cols>
    <col min="1" max="1" width="5.42578125" customWidth="1"/>
    <col min="2" max="2" width="8.42578125" customWidth="1"/>
    <col min="3" max="3" width="43.7109375" customWidth="1"/>
    <col min="5" max="5" width="10" customWidth="1"/>
    <col min="6" max="6" width="9.28515625" customWidth="1"/>
    <col min="7" max="7" width="11.28515625" customWidth="1"/>
  </cols>
  <sheetData>
    <row r="1" spans="1:7" ht="37.5" customHeight="1">
      <c r="A1" s="119" t="s">
        <v>0</v>
      </c>
      <c r="B1" s="119"/>
      <c r="C1" s="126" t="s">
        <v>137</v>
      </c>
      <c r="D1" s="126"/>
      <c r="E1" s="126"/>
      <c r="F1" s="126"/>
      <c r="G1" s="126"/>
    </row>
    <row r="2" spans="1:7" ht="21.75" customHeight="1">
      <c r="A2" s="119" t="s">
        <v>2</v>
      </c>
      <c r="B2" s="119"/>
      <c r="C2" s="119" t="s">
        <v>139</v>
      </c>
      <c r="D2" s="119"/>
      <c r="E2" s="119"/>
      <c r="F2" s="119"/>
      <c r="G2" s="119"/>
    </row>
    <row r="3" spans="1:7" ht="20.25" customHeight="1">
      <c r="A3" s="119" t="s">
        <v>4</v>
      </c>
      <c r="B3" s="119"/>
      <c r="C3" s="119" t="s">
        <v>5</v>
      </c>
      <c r="D3" s="119"/>
      <c r="E3" s="119"/>
      <c r="F3" s="119"/>
      <c r="G3" s="119"/>
    </row>
    <row r="4" spans="1:7" ht="21.75" customHeight="1">
      <c r="A4" s="119" t="s">
        <v>6</v>
      </c>
      <c r="B4" s="119"/>
      <c r="C4" s="114" t="s">
        <v>18</v>
      </c>
      <c r="D4" s="114"/>
      <c r="E4" s="114"/>
      <c r="F4" s="114"/>
      <c r="G4" s="114"/>
    </row>
    <row r="5" spans="1:7" ht="18.75" customHeight="1">
      <c r="A5" s="119" t="s">
        <v>153</v>
      </c>
      <c r="B5" s="119"/>
      <c r="C5" s="114" t="s">
        <v>165</v>
      </c>
      <c r="D5" s="114"/>
      <c r="E5" s="114"/>
      <c r="F5" s="114"/>
      <c r="G5" s="114"/>
    </row>
    <row r="6" spans="1:7">
      <c r="A6" s="121"/>
      <c r="B6" s="122"/>
      <c r="C6" s="122"/>
      <c r="D6" s="122"/>
      <c r="E6" s="23"/>
      <c r="F6" s="23"/>
      <c r="G6" s="62"/>
    </row>
    <row r="7" spans="1:7" ht="63.75" customHeight="1">
      <c r="A7" s="123" t="s">
        <v>10</v>
      </c>
      <c r="B7" s="123"/>
      <c r="C7" s="130" t="s">
        <v>11</v>
      </c>
      <c r="D7" s="130"/>
      <c r="E7" s="130"/>
      <c r="F7" s="130"/>
      <c r="G7" s="130"/>
    </row>
    <row r="8" spans="1:7">
      <c r="A8" s="5"/>
      <c r="B8" s="4"/>
      <c r="C8" s="1"/>
      <c r="D8" s="1"/>
      <c r="E8" s="1"/>
      <c r="F8" s="1"/>
      <c r="G8" s="3" t="s">
        <v>12</v>
      </c>
    </row>
    <row r="9" spans="1:7" ht="45">
      <c r="A9" s="41" t="s">
        <v>13</v>
      </c>
      <c r="B9" s="41" t="s">
        <v>14</v>
      </c>
      <c r="C9" s="41" t="s">
        <v>15</v>
      </c>
      <c r="D9" s="41" t="s">
        <v>38</v>
      </c>
      <c r="E9" s="41" t="s">
        <v>39</v>
      </c>
      <c r="F9" s="41" t="s">
        <v>40</v>
      </c>
      <c r="G9" s="41" t="s">
        <v>41</v>
      </c>
    </row>
    <row r="10" spans="1:7" ht="24.95" customHeight="1">
      <c r="A10" s="140" t="s">
        <v>166</v>
      </c>
      <c r="B10" s="140"/>
      <c r="C10" s="114" t="s">
        <v>18</v>
      </c>
      <c r="D10" s="114"/>
      <c r="E10" s="114"/>
      <c r="F10" s="114"/>
      <c r="G10" s="114"/>
    </row>
    <row r="11" spans="1:7" ht="34.5" customHeight="1">
      <c r="A11" s="86">
        <v>1</v>
      </c>
      <c r="B11" s="48" t="s">
        <v>167</v>
      </c>
      <c r="C11" s="80" t="s">
        <v>168</v>
      </c>
      <c r="D11" s="48" t="s">
        <v>169</v>
      </c>
      <c r="E11" s="50">
        <v>1</v>
      </c>
      <c r="F11" s="50">
        <v>400000</v>
      </c>
      <c r="G11" s="50">
        <f>F11*E11</f>
        <v>400000</v>
      </c>
    </row>
    <row r="12" spans="1:7" ht="30" customHeight="1">
      <c r="A12" s="86">
        <v>2</v>
      </c>
      <c r="B12" s="48" t="s">
        <v>170</v>
      </c>
      <c r="C12" s="80" t="s">
        <v>171</v>
      </c>
      <c r="D12" s="48" t="s">
        <v>169</v>
      </c>
      <c r="E12" s="50">
        <v>1</v>
      </c>
      <c r="F12" s="50">
        <v>50000</v>
      </c>
      <c r="G12" s="50">
        <f>F12*E12</f>
        <v>50000</v>
      </c>
    </row>
    <row r="13" spans="1:7" ht="24.75" customHeight="1">
      <c r="A13" s="127" t="s">
        <v>172</v>
      </c>
      <c r="B13" s="128"/>
      <c r="C13" s="128"/>
      <c r="D13" s="128"/>
      <c r="E13" s="128"/>
      <c r="F13" s="129"/>
      <c r="G13" s="77">
        <f>SUM(G11:G12)</f>
        <v>450000</v>
      </c>
    </row>
    <row r="15" spans="1:7">
      <c r="C15" s="24" t="s">
        <v>150</v>
      </c>
    </row>
    <row r="16" spans="1:7">
      <c r="C16" s="24" t="s">
        <v>151</v>
      </c>
    </row>
  </sheetData>
  <mergeCells count="17">
    <mergeCell ref="A7:B7"/>
    <mergeCell ref="C7:G7"/>
    <mergeCell ref="A10:B10"/>
    <mergeCell ref="C10:G10"/>
    <mergeCell ref="A13:F13"/>
    <mergeCell ref="A4:B4"/>
    <mergeCell ref="C4:G4"/>
    <mergeCell ref="A5:B5"/>
    <mergeCell ref="C5:G5"/>
    <mergeCell ref="A6:B6"/>
    <mergeCell ref="C6:D6"/>
    <mergeCell ref="A1:B1"/>
    <mergeCell ref="C1:G1"/>
    <mergeCell ref="A2:B2"/>
    <mergeCell ref="C2:G2"/>
    <mergeCell ref="A3:B3"/>
    <mergeCell ref="C3:G3"/>
  </mergeCells>
  <pageMargins left="0.90551181102362199" right="0.70866141732283461" top="0.74803149606299213" bottom="0.74803149606299213" header="0.31496062992125984" footer="0.31496062992125984"/>
  <pageSetup paperSize="9" scale="86"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A3FCFD-A8C1-4DC5-9396-46E12A7AA251}">
  <sheetPr>
    <pageSetUpPr fitToPage="1"/>
  </sheetPr>
  <dimension ref="A1:G15"/>
  <sheetViews>
    <sheetView view="pageBreakPreview" topLeftCell="A13" zoomScaleNormal="85" zoomScaleSheetLayoutView="100" workbookViewId="0">
      <selection activeCell="A12" sqref="A12:F12"/>
    </sheetView>
  </sheetViews>
  <sheetFormatPr defaultRowHeight="15"/>
  <cols>
    <col min="1" max="1" width="5.42578125" style="100" customWidth="1"/>
    <col min="2" max="2" width="8.42578125" style="100" customWidth="1"/>
    <col min="3" max="3" width="43.7109375" style="100" customWidth="1"/>
    <col min="4" max="4" width="9.140625" style="100"/>
    <col min="5" max="5" width="10" style="100" customWidth="1"/>
    <col min="6" max="6" width="13.7109375" style="100" customWidth="1"/>
    <col min="7" max="7" width="11.28515625" style="100" customWidth="1"/>
    <col min="8" max="16384" width="9.140625" style="100"/>
  </cols>
  <sheetData>
    <row r="1" spans="1:7" ht="37.5" customHeight="1">
      <c r="A1" s="141" t="s">
        <v>0</v>
      </c>
      <c r="B1" s="141"/>
      <c r="C1" s="142" t="s">
        <v>137</v>
      </c>
      <c r="D1" s="142"/>
      <c r="E1" s="142"/>
      <c r="F1" s="142"/>
      <c r="G1" s="142"/>
    </row>
    <row r="2" spans="1:7" ht="21.75" customHeight="1">
      <c r="A2" s="141" t="s">
        <v>2</v>
      </c>
      <c r="B2" s="141"/>
      <c r="C2" s="141" t="s">
        <v>139</v>
      </c>
      <c r="D2" s="141"/>
      <c r="E2" s="141"/>
      <c r="F2" s="141"/>
      <c r="G2" s="141"/>
    </row>
    <row r="3" spans="1:7" ht="20.25" customHeight="1">
      <c r="A3" s="141" t="s">
        <v>4</v>
      </c>
      <c r="B3" s="141"/>
      <c r="C3" s="141" t="s">
        <v>5</v>
      </c>
      <c r="D3" s="141"/>
      <c r="E3" s="141"/>
      <c r="F3" s="141"/>
      <c r="G3" s="141"/>
    </row>
    <row r="4" spans="1:7" ht="21.75" customHeight="1">
      <c r="A4" s="141" t="s">
        <v>6</v>
      </c>
      <c r="B4" s="141"/>
      <c r="C4" s="143" t="s">
        <v>283</v>
      </c>
      <c r="D4" s="143"/>
      <c r="E4" s="143"/>
      <c r="F4" s="143"/>
      <c r="G4" s="143"/>
    </row>
    <row r="5" spans="1:7" ht="18.75" customHeight="1">
      <c r="A5" s="141" t="s">
        <v>153</v>
      </c>
      <c r="B5" s="141"/>
      <c r="C5" s="143" t="s">
        <v>282</v>
      </c>
      <c r="D5" s="143"/>
      <c r="E5" s="143"/>
      <c r="F5" s="143"/>
      <c r="G5" s="143"/>
    </row>
    <row r="6" spans="1:7">
      <c r="A6" s="144"/>
      <c r="B6" s="145"/>
      <c r="C6" s="145"/>
      <c r="D6" s="145"/>
      <c r="E6" s="101"/>
      <c r="F6" s="101"/>
      <c r="G6" s="102"/>
    </row>
    <row r="7" spans="1:7" ht="63.75" customHeight="1">
      <c r="A7" s="146" t="s">
        <v>10</v>
      </c>
      <c r="B7" s="146"/>
      <c r="C7" s="147" t="s">
        <v>11</v>
      </c>
      <c r="D7" s="147"/>
      <c r="E7" s="147"/>
      <c r="F7" s="147"/>
      <c r="G7" s="147"/>
    </row>
    <row r="8" spans="1:7">
      <c r="A8" s="103"/>
      <c r="B8" s="104"/>
      <c r="C8" s="105"/>
      <c r="D8" s="105"/>
      <c r="E8" s="105"/>
      <c r="F8" s="105"/>
      <c r="G8" s="106" t="s">
        <v>12</v>
      </c>
    </row>
    <row r="9" spans="1:7" ht="45">
      <c r="A9" s="107" t="s">
        <v>13</v>
      </c>
      <c r="B9" s="107" t="s">
        <v>14</v>
      </c>
      <c r="C9" s="107" t="s">
        <v>15</v>
      </c>
      <c r="D9" s="107" t="s">
        <v>38</v>
      </c>
      <c r="E9" s="107" t="s">
        <v>39</v>
      </c>
      <c r="F9" s="107" t="s">
        <v>40</v>
      </c>
      <c r="G9" s="107" t="s">
        <v>41</v>
      </c>
    </row>
    <row r="10" spans="1:7" ht="24.95" customHeight="1">
      <c r="A10" s="148" t="s">
        <v>284</v>
      </c>
      <c r="B10" s="148"/>
      <c r="C10" s="143" t="s">
        <v>283</v>
      </c>
      <c r="D10" s="143"/>
      <c r="E10" s="143"/>
      <c r="F10" s="143"/>
      <c r="G10" s="143"/>
    </row>
    <row r="11" spans="1:7" ht="30" customHeight="1">
      <c r="A11" s="108">
        <v>1</v>
      </c>
      <c r="B11" s="109" t="s">
        <v>285</v>
      </c>
      <c r="C11" s="110" t="s">
        <v>171</v>
      </c>
      <c r="D11" s="109" t="s">
        <v>169</v>
      </c>
      <c r="E11" s="111">
        <v>1</v>
      </c>
      <c r="F11" s="111"/>
      <c r="G11" s="111"/>
    </row>
    <row r="12" spans="1:7" ht="24.75" customHeight="1">
      <c r="A12" s="149" t="s">
        <v>281</v>
      </c>
      <c r="B12" s="150"/>
      <c r="C12" s="150"/>
      <c r="D12" s="150"/>
      <c r="E12" s="150"/>
      <c r="F12" s="151"/>
      <c r="G12" s="112"/>
    </row>
    <row r="14" spans="1:7">
      <c r="C14" s="113" t="s">
        <v>150</v>
      </c>
    </row>
    <row r="15" spans="1:7">
      <c r="C15" s="113" t="s">
        <v>151</v>
      </c>
    </row>
  </sheetData>
  <mergeCells count="17">
    <mergeCell ref="A7:B7"/>
    <mergeCell ref="C7:G7"/>
    <mergeCell ref="A10:B10"/>
    <mergeCell ref="C10:G10"/>
    <mergeCell ref="A12:F12"/>
    <mergeCell ref="A4:B4"/>
    <mergeCell ref="C4:G4"/>
    <mergeCell ref="A5:B5"/>
    <mergeCell ref="C5:G5"/>
    <mergeCell ref="A6:B6"/>
    <mergeCell ref="C6:D6"/>
    <mergeCell ref="A1:B1"/>
    <mergeCell ref="C1:G1"/>
    <mergeCell ref="A2:B2"/>
    <mergeCell ref="C2:G2"/>
    <mergeCell ref="A3:B3"/>
    <mergeCell ref="C3:G3"/>
  </mergeCells>
  <pageMargins left="0.90551181102362199" right="0.70866141732283461" top="0.74803149606299213" bottom="0.74803149606299213" header="0.31496062992125984" footer="0.31496062992125984"/>
  <pageSetup paperSize="9" scale="83"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M35"/>
  <sheetViews>
    <sheetView view="pageBreakPreview" topLeftCell="A7" zoomScale="85" zoomScaleNormal="100" zoomScaleSheetLayoutView="85" workbookViewId="0">
      <selection activeCell="H13" sqref="H13"/>
    </sheetView>
  </sheetViews>
  <sheetFormatPr defaultRowHeight="15"/>
  <cols>
    <col min="1" max="1" width="7" customWidth="1"/>
    <col min="2" max="2" width="11.7109375" customWidth="1"/>
    <col min="3" max="3" width="48.5703125" customWidth="1"/>
    <col min="5" max="5" width="10.28515625" customWidth="1"/>
    <col min="6" max="6" width="10" customWidth="1"/>
    <col min="7" max="8" width="11.140625" customWidth="1"/>
    <col min="9" max="9" width="13.42578125" style="24" hidden="1" customWidth="1"/>
    <col min="10" max="10" width="11.140625" customWidth="1"/>
    <col min="13" max="13" width="9.7109375" bestFit="1" customWidth="1"/>
  </cols>
  <sheetData>
    <row r="1" spans="1:13" ht="37.5" customHeight="1">
      <c r="A1" s="119" t="s">
        <v>0</v>
      </c>
      <c r="B1" s="119"/>
      <c r="C1" s="126" t="s">
        <v>137</v>
      </c>
      <c r="D1" s="126"/>
      <c r="E1" s="126"/>
      <c r="F1" s="126"/>
      <c r="G1" s="126"/>
    </row>
    <row r="2" spans="1:13" ht="21.75" customHeight="1">
      <c r="A2" s="119" t="s">
        <v>2</v>
      </c>
      <c r="B2" s="119"/>
      <c r="C2" s="119" t="s">
        <v>139</v>
      </c>
      <c r="D2" s="119"/>
      <c r="E2" s="119"/>
      <c r="F2" s="119"/>
      <c r="G2" s="119"/>
    </row>
    <row r="3" spans="1:13" ht="20.25" customHeight="1">
      <c r="A3" s="119" t="s">
        <v>4</v>
      </c>
      <c r="B3" s="119"/>
      <c r="C3" s="119" t="s">
        <v>5</v>
      </c>
      <c r="D3" s="119"/>
      <c r="E3" s="119"/>
      <c r="F3" s="119"/>
      <c r="G3" s="119"/>
    </row>
    <row r="4" spans="1:13" ht="21.75" customHeight="1">
      <c r="A4" s="119" t="s">
        <v>6</v>
      </c>
      <c r="B4" s="119"/>
      <c r="C4" s="114" t="s">
        <v>173</v>
      </c>
      <c r="D4" s="114"/>
      <c r="E4" s="114"/>
      <c r="F4" s="114"/>
      <c r="G4" s="114"/>
    </row>
    <row r="5" spans="1:13" ht="18.75" customHeight="1">
      <c r="A5" s="120" t="s">
        <v>153</v>
      </c>
      <c r="B5" s="120"/>
      <c r="C5" s="115" t="s">
        <v>174</v>
      </c>
      <c r="D5" s="115"/>
      <c r="E5" s="115"/>
      <c r="F5" s="115"/>
      <c r="G5" s="115"/>
    </row>
    <row r="6" spans="1:13">
      <c r="A6" s="121"/>
      <c r="B6" s="122"/>
      <c r="C6" s="122"/>
      <c r="D6" s="122"/>
      <c r="E6" s="23"/>
      <c r="F6" s="23"/>
      <c r="G6" s="62"/>
    </row>
    <row r="7" spans="1:13" ht="69.75" customHeight="1">
      <c r="A7" s="117" t="s">
        <v>10</v>
      </c>
      <c r="B7" s="117"/>
      <c r="C7" s="152" t="s">
        <v>11</v>
      </c>
      <c r="D7" s="152"/>
      <c r="E7" s="152"/>
      <c r="F7" s="152"/>
      <c r="G7" s="152"/>
    </row>
    <row r="8" spans="1:13">
      <c r="A8" s="52"/>
      <c r="B8" s="52"/>
      <c r="C8" s="56"/>
      <c r="D8" s="53"/>
      <c r="E8" s="53"/>
      <c r="F8" s="53"/>
      <c r="G8" s="54" t="s">
        <v>12</v>
      </c>
    </row>
    <row r="9" spans="1:13" ht="45">
      <c r="A9" s="41" t="s">
        <v>13</v>
      </c>
      <c r="B9" s="41" t="s">
        <v>14</v>
      </c>
      <c r="C9" s="41" t="s">
        <v>15</v>
      </c>
      <c r="D9" s="41" t="s">
        <v>38</v>
      </c>
      <c r="E9" s="41" t="s">
        <v>39</v>
      </c>
      <c r="F9" s="41" t="s">
        <v>40</v>
      </c>
      <c r="G9" s="41" t="s">
        <v>41</v>
      </c>
    </row>
    <row r="10" spans="1:13" ht="24.95" customHeight="1">
      <c r="A10" s="123" t="s">
        <v>175</v>
      </c>
      <c r="B10" s="123"/>
      <c r="C10" s="57" t="s">
        <v>176</v>
      </c>
      <c r="D10" s="57"/>
      <c r="E10" s="57"/>
      <c r="F10" s="57"/>
      <c r="G10" s="57"/>
    </row>
    <row r="11" spans="1:13" ht="30" customHeight="1">
      <c r="A11" s="48">
        <v>1</v>
      </c>
      <c r="B11" s="58" t="s">
        <v>177</v>
      </c>
      <c r="C11" s="49" t="s">
        <v>178</v>
      </c>
      <c r="D11" s="48" t="s">
        <v>179</v>
      </c>
      <c r="E11" s="50">
        <v>250</v>
      </c>
      <c r="F11" s="50"/>
      <c r="G11" s="59"/>
      <c r="I11" s="24">
        <v>20</v>
      </c>
      <c r="M11" s="20"/>
    </row>
    <row r="12" spans="1:13" ht="30" customHeight="1">
      <c r="A12" s="48">
        <v>2</v>
      </c>
      <c r="B12" s="58" t="s">
        <v>180</v>
      </c>
      <c r="C12" s="30" t="s">
        <v>181</v>
      </c>
      <c r="D12" s="6" t="s">
        <v>179</v>
      </c>
      <c r="E12" s="25">
        <v>150</v>
      </c>
      <c r="F12" s="25"/>
      <c r="G12" s="26"/>
      <c r="I12" s="24">
        <v>36</v>
      </c>
    </row>
    <row r="13" spans="1:13" ht="30" customHeight="1">
      <c r="A13" s="123" t="s">
        <v>182</v>
      </c>
      <c r="B13" s="153"/>
      <c r="C13" s="64" t="s">
        <v>183</v>
      </c>
      <c r="D13" s="31"/>
      <c r="E13" s="31"/>
      <c r="F13" s="31"/>
      <c r="G13" s="65"/>
      <c r="H13" s="20"/>
    </row>
    <row r="14" spans="1:13" ht="30" customHeight="1">
      <c r="A14" s="48">
        <v>3</v>
      </c>
      <c r="B14" s="58" t="s">
        <v>184</v>
      </c>
      <c r="C14" s="27" t="s">
        <v>185</v>
      </c>
      <c r="D14" s="8" t="s">
        <v>186</v>
      </c>
      <c r="E14" s="9">
        <v>205</v>
      </c>
      <c r="F14" s="9"/>
      <c r="G14" s="28"/>
      <c r="I14" s="24">
        <v>31</v>
      </c>
    </row>
    <row r="15" spans="1:13" ht="30" customHeight="1">
      <c r="A15" s="48">
        <v>4</v>
      </c>
      <c r="B15" s="58" t="s">
        <v>187</v>
      </c>
      <c r="C15" s="49" t="s">
        <v>188</v>
      </c>
      <c r="D15" s="48" t="s">
        <v>186</v>
      </c>
      <c r="E15" s="50">
        <v>209</v>
      </c>
      <c r="F15" s="50"/>
      <c r="G15" s="59"/>
      <c r="I15" s="24">
        <v>5</v>
      </c>
    </row>
    <row r="16" spans="1:13" ht="24.95" customHeight="1">
      <c r="A16" s="48">
        <v>5</v>
      </c>
      <c r="B16" s="58" t="s">
        <v>189</v>
      </c>
      <c r="C16" s="60" t="s">
        <v>122</v>
      </c>
      <c r="D16" s="48" t="s">
        <v>186</v>
      </c>
      <c r="E16" s="50">
        <v>120</v>
      </c>
      <c r="F16" s="50"/>
      <c r="G16" s="59"/>
      <c r="I16" s="24">
        <v>15</v>
      </c>
    </row>
    <row r="17" spans="1:9" ht="24.95" customHeight="1">
      <c r="A17" s="48">
        <v>6</v>
      </c>
      <c r="B17" s="58" t="s">
        <v>190</v>
      </c>
      <c r="C17" s="49" t="s">
        <v>191</v>
      </c>
      <c r="D17" s="48" t="s">
        <v>186</v>
      </c>
      <c r="E17" s="50">
        <v>100</v>
      </c>
      <c r="F17" s="50"/>
      <c r="G17" s="59"/>
      <c r="I17" s="24">
        <v>25</v>
      </c>
    </row>
    <row r="18" spans="1:9" ht="26.25" customHeight="1">
      <c r="A18" s="123" t="s">
        <v>192</v>
      </c>
      <c r="B18" s="123"/>
      <c r="C18" s="64" t="s">
        <v>218</v>
      </c>
      <c r="D18" s="31"/>
      <c r="E18" s="31"/>
      <c r="F18" s="31"/>
      <c r="G18" s="65"/>
    </row>
    <row r="19" spans="1:9" ht="24.95" customHeight="1">
      <c r="A19" s="48">
        <v>7</v>
      </c>
      <c r="B19" s="48" t="s">
        <v>193</v>
      </c>
      <c r="C19" s="49" t="s">
        <v>194</v>
      </c>
      <c r="D19" s="48" t="s">
        <v>44</v>
      </c>
      <c r="E19" s="50">
        <v>2</v>
      </c>
      <c r="F19" s="50"/>
      <c r="G19" s="59"/>
      <c r="I19" s="24">
        <v>800</v>
      </c>
    </row>
    <row r="20" spans="1:9" ht="24.95" customHeight="1">
      <c r="A20" s="48">
        <v>8</v>
      </c>
      <c r="B20" s="48" t="s">
        <v>195</v>
      </c>
      <c r="C20" s="49" t="s">
        <v>196</v>
      </c>
      <c r="D20" s="48" t="s">
        <v>44</v>
      </c>
      <c r="E20" s="50">
        <v>1</v>
      </c>
      <c r="F20" s="50"/>
      <c r="G20" s="59"/>
      <c r="I20" s="24">
        <v>600</v>
      </c>
    </row>
    <row r="21" spans="1:9" ht="34.5" customHeight="1">
      <c r="A21" s="123" t="s">
        <v>197</v>
      </c>
      <c r="B21" s="123"/>
      <c r="C21" s="64" t="s">
        <v>198</v>
      </c>
      <c r="D21" s="31"/>
      <c r="E21" s="31"/>
      <c r="F21" s="31"/>
      <c r="G21" s="65"/>
    </row>
    <row r="22" spans="1:9" ht="51">
      <c r="A22" s="48">
        <v>9</v>
      </c>
      <c r="B22" s="58" t="s">
        <v>199</v>
      </c>
      <c r="C22" s="49" t="s">
        <v>200</v>
      </c>
      <c r="D22" s="48" t="s">
        <v>44</v>
      </c>
      <c r="E22" s="50">
        <v>1</v>
      </c>
      <c r="F22" s="50"/>
      <c r="G22" s="59"/>
      <c r="I22" s="24">
        <v>28000</v>
      </c>
    </row>
    <row r="23" spans="1:9" ht="51">
      <c r="A23" s="48">
        <v>10</v>
      </c>
      <c r="B23" s="58" t="s">
        <v>201</v>
      </c>
      <c r="C23" s="49" t="s">
        <v>202</v>
      </c>
      <c r="D23" s="48" t="s">
        <v>44</v>
      </c>
      <c r="E23" s="50">
        <v>1</v>
      </c>
      <c r="F23" s="50"/>
      <c r="G23" s="59"/>
      <c r="I23" s="24">
        <v>10000</v>
      </c>
    </row>
    <row r="24" spans="1:9" ht="51">
      <c r="A24" s="48">
        <v>11</v>
      </c>
      <c r="B24" s="58" t="s">
        <v>203</v>
      </c>
      <c r="C24" s="49" t="s">
        <v>204</v>
      </c>
      <c r="D24" s="48" t="s">
        <v>44</v>
      </c>
      <c r="E24" s="50">
        <v>1</v>
      </c>
      <c r="F24" s="50"/>
      <c r="G24" s="59"/>
      <c r="I24" s="24">
        <v>10000</v>
      </c>
    </row>
    <row r="25" spans="1:9" ht="29.25" customHeight="1">
      <c r="A25" s="123" t="s">
        <v>106</v>
      </c>
      <c r="B25" s="123"/>
      <c r="C25" s="64" t="s">
        <v>205</v>
      </c>
      <c r="D25" s="31"/>
      <c r="E25" s="31"/>
      <c r="F25" s="31"/>
      <c r="G25" s="65"/>
    </row>
    <row r="26" spans="1:9" ht="29.25" customHeight="1">
      <c r="A26" s="48">
        <v>13</v>
      </c>
      <c r="B26" s="58" t="s">
        <v>114</v>
      </c>
      <c r="C26" s="49" t="s">
        <v>206</v>
      </c>
      <c r="D26" s="48" t="s">
        <v>207</v>
      </c>
      <c r="E26" s="50">
        <v>1</v>
      </c>
      <c r="F26" s="50"/>
      <c r="G26" s="59"/>
      <c r="I26" s="24">
        <v>5000</v>
      </c>
    </row>
    <row r="27" spans="1:9" ht="30" customHeight="1">
      <c r="A27" s="123" t="s">
        <v>208</v>
      </c>
      <c r="B27" s="123"/>
      <c r="C27" s="64" t="s">
        <v>209</v>
      </c>
      <c r="D27" s="31"/>
      <c r="E27" s="31"/>
      <c r="F27" s="31"/>
      <c r="G27" s="65"/>
    </row>
    <row r="28" spans="1:9" ht="38.25">
      <c r="A28" s="48">
        <v>14</v>
      </c>
      <c r="B28" s="48" t="s">
        <v>210</v>
      </c>
      <c r="C28" s="49" t="s">
        <v>211</v>
      </c>
      <c r="D28" s="48" t="s">
        <v>54</v>
      </c>
      <c r="E28" s="50">
        <v>240</v>
      </c>
      <c r="F28" s="50"/>
      <c r="G28" s="59"/>
      <c r="I28" s="24">
        <v>200</v>
      </c>
    </row>
    <row r="29" spans="1:9" ht="30" customHeight="1">
      <c r="A29" s="48">
        <v>15</v>
      </c>
      <c r="B29" s="48" t="s">
        <v>212</v>
      </c>
      <c r="C29" s="49" t="s">
        <v>213</v>
      </c>
      <c r="D29" s="48" t="s">
        <v>54</v>
      </c>
      <c r="E29" s="50">
        <v>6</v>
      </c>
      <c r="F29" s="50"/>
      <c r="G29" s="59"/>
      <c r="I29" s="24">
        <v>2150</v>
      </c>
    </row>
    <row r="30" spans="1:9" ht="28.5" customHeight="1">
      <c r="A30" s="138" t="s">
        <v>214</v>
      </c>
      <c r="B30" s="138"/>
      <c r="C30" s="138"/>
      <c r="D30" s="138"/>
      <c r="E30" s="138"/>
      <c r="F30" s="138"/>
      <c r="G30" s="55"/>
      <c r="I30" s="32">
        <f>G30/5.1</f>
        <v>0</v>
      </c>
    </row>
    <row r="32" spans="1:9">
      <c r="C32" s="24" t="s">
        <v>150</v>
      </c>
    </row>
    <row r="33" spans="3:7">
      <c r="C33" s="24" t="s">
        <v>151</v>
      </c>
    </row>
    <row r="34" spans="3:7">
      <c r="G34" s="13"/>
    </row>
    <row r="35" spans="3:7">
      <c r="G35" s="13"/>
    </row>
  </sheetData>
  <mergeCells count="21">
    <mergeCell ref="A10:B10"/>
    <mergeCell ref="A13:B13"/>
    <mergeCell ref="A30:F30"/>
    <mergeCell ref="A27:B27"/>
    <mergeCell ref="A21:B21"/>
    <mergeCell ref="A25:B25"/>
    <mergeCell ref="A18:B18"/>
    <mergeCell ref="A1:B1"/>
    <mergeCell ref="C1:G1"/>
    <mergeCell ref="A2:B2"/>
    <mergeCell ref="C2:G2"/>
    <mergeCell ref="A3:B3"/>
    <mergeCell ref="C3:G3"/>
    <mergeCell ref="A7:B7"/>
    <mergeCell ref="C7:G7"/>
    <mergeCell ref="A4:B4"/>
    <mergeCell ref="C4:G4"/>
    <mergeCell ref="A5:B5"/>
    <mergeCell ref="C5:G5"/>
    <mergeCell ref="A6:B6"/>
    <mergeCell ref="C6:D6"/>
  </mergeCells>
  <phoneticPr fontId="11" type="noConversion"/>
  <pageMargins left="0.90551181102362199" right="0.70866141732283461" top="0.74803149606299213" bottom="0.74803149606299213" header="0.31496062992125984" footer="0.31496062992125984"/>
  <pageSetup paperSize="9" scale="77"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A475C0-1D0E-4752-A492-7F0A840D9CAD}">
  <sheetPr>
    <pageSetUpPr fitToPage="1"/>
  </sheetPr>
  <dimension ref="A1:K47"/>
  <sheetViews>
    <sheetView view="pageBreakPreview" topLeftCell="A7" zoomScale="85" zoomScaleNormal="100" zoomScaleSheetLayoutView="85" workbookViewId="0">
      <selection activeCell="J5" sqref="J5"/>
    </sheetView>
  </sheetViews>
  <sheetFormatPr defaultRowHeight="15"/>
  <cols>
    <col min="1" max="1" width="7" customWidth="1"/>
    <col min="2" max="2" width="11.7109375" customWidth="1"/>
    <col min="3" max="3" width="48.5703125" customWidth="1"/>
    <col min="5" max="5" width="10.28515625" customWidth="1"/>
    <col min="6" max="6" width="10" customWidth="1"/>
    <col min="7" max="7" width="15.85546875" customWidth="1"/>
    <col min="8" max="8" width="10.85546875" customWidth="1"/>
    <col min="9" max="9" width="11.7109375" style="44" customWidth="1"/>
    <col min="10" max="10" width="13.28515625" bestFit="1" customWidth="1"/>
    <col min="11" max="11" width="9.7109375" bestFit="1" customWidth="1"/>
  </cols>
  <sheetData>
    <row r="1" spans="1:8" ht="37.5" customHeight="1">
      <c r="A1" s="119" t="s">
        <v>0</v>
      </c>
      <c r="B1" s="119"/>
      <c r="C1" s="126" t="s">
        <v>137</v>
      </c>
      <c r="D1" s="126"/>
      <c r="E1" s="126"/>
      <c r="F1" s="126"/>
      <c r="G1" s="126"/>
    </row>
    <row r="2" spans="1:8" ht="21.75" customHeight="1">
      <c r="A2" s="119" t="s">
        <v>2</v>
      </c>
      <c r="B2" s="119"/>
      <c r="C2" s="119" t="s">
        <v>139</v>
      </c>
      <c r="D2" s="119"/>
      <c r="E2" s="119"/>
      <c r="F2" s="119"/>
      <c r="G2" s="119"/>
    </row>
    <row r="3" spans="1:8" ht="20.25" customHeight="1">
      <c r="A3" s="119" t="s">
        <v>4</v>
      </c>
      <c r="B3" s="119"/>
      <c r="C3" s="119" t="s">
        <v>5</v>
      </c>
      <c r="D3" s="119"/>
      <c r="E3" s="119"/>
      <c r="F3" s="119"/>
      <c r="G3" s="119"/>
    </row>
    <row r="4" spans="1:8" ht="21.75" customHeight="1">
      <c r="A4" s="119" t="s">
        <v>6</v>
      </c>
      <c r="B4" s="119"/>
      <c r="C4" s="114" t="s">
        <v>173</v>
      </c>
      <c r="D4" s="114"/>
      <c r="E4" s="114"/>
      <c r="F4" s="114"/>
      <c r="G4" s="114"/>
    </row>
    <row r="5" spans="1:8" ht="18.75" customHeight="1">
      <c r="A5" s="120" t="s">
        <v>153</v>
      </c>
      <c r="B5" s="120"/>
      <c r="C5" s="115" t="s">
        <v>215</v>
      </c>
      <c r="D5" s="115"/>
      <c r="E5" s="115"/>
      <c r="F5" s="115"/>
      <c r="G5" s="115"/>
    </row>
    <row r="6" spans="1:8">
      <c r="A6" s="121"/>
      <c r="B6" s="122"/>
      <c r="C6" s="122"/>
      <c r="D6" s="122"/>
      <c r="E6" s="23"/>
      <c r="F6" s="23"/>
      <c r="G6" s="62"/>
    </row>
    <row r="7" spans="1:8" ht="69.75" customHeight="1">
      <c r="A7" s="117" t="s">
        <v>10</v>
      </c>
      <c r="B7" s="117"/>
      <c r="C7" s="152" t="s">
        <v>11</v>
      </c>
      <c r="D7" s="152"/>
      <c r="E7" s="152"/>
      <c r="F7" s="152"/>
      <c r="G7" s="152"/>
    </row>
    <row r="8" spans="1:8">
      <c r="A8" s="52"/>
      <c r="B8" s="52"/>
      <c r="C8" s="56"/>
      <c r="D8" s="53"/>
      <c r="E8" s="53"/>
      <c r="F8" s="53"/>
      <c r="G8" s="54" t="s">
        <v>12</v>
      </c>
    </row>
    <row r="9" spans="1:8" ht="30">
      <c r="A9" s="41" t="s">
        <v>13</v>
      </c>
      <c r="B9" s="41" t="s">
        <v>14</v>
      </c>
      <c r="C9" s="29" t="s">
        <v>15</v>
      </c>
      <c r="D9" s="29" t="s">
        <v>38</v>
      </c>
      <c r="E9" s="29" t="s">
        <v>39</v>
      </c>
      <c r="F9" s="29" t="s">
        <v>40</v>
      </c>
      <c r="G9" s="29" t="s">
        <v>41</v>
      </c>
    </row>
    <row r="10" spans="1:8" ht="24.95" customHeight="1">
      <c r="A10" s="123" t="s">
        <v>175</v>
      </c>
      <c r="B10" s="153"/>
      <c r="C10" s="64" t="s">
        <v>176</v>
      </c>
      <c r="D10" s="31"/>
      <c r="E10" s="31"/>
      <c r="F10" s="31"/>
      <c r="G10" s="65"/>
    </row>
    <row r="11" spans="1:8" ht="30" customHeight="1">
      <c r="A11" s="48">
        <v>1</v>
      </c>
      <c r="B11" s="58" t="s">
        <v>177</v>
      </c>
      <c r="C11" s="27" t="s">
        <v>216</v>
      </c>
      <c r="D11" s="8" t="s">
        <v>179</v>
      </c>
      <c r="E11" s="9">
        <v>500</v>
      </c>
      <c r="F11" s="9"/>
      <c r="G11" s="28"/>
    </row>
    <row r="12" spans="1:8" ht="30" customHeight="1">
      <c r="A12" s="48">
        <v>2</v>
      </c>
      <c r="B12" s="58" t="s">
        <v>180</v>
      </c>
      <c r="C12" s="49" t="s">
        <v>181</v>
      </c>
      <c r="D12" s="48" t="s">
        <v>179</v>
      </c>
      <c r="E12" s="50">
        <v>120</v>
      </c>
      <c r="F12" s="50"/>
      <c r="G12" s="59"/>
    </row>
    <row r="13" spans="1:8" ht="30" customHeight="1">
      <c r="A13" s="123" t="s">
        <v>182</v>
      </c>
      <c r="B13" s="123"/>
      <c r="C13" s="64" t="s">
        <v>183</v>
      </c>
      <c r="D13" s="31"/>
      <c r="E13" s="31"/>
      <c r="F13" s="31"/>
      <c r="G13" s="65"/>
      <c r="H13" s="20">
        <f>G12+G11</f>
        <v>0</v>
      </c>
    </row>
    <row r="14" spans="1:8" ht="30" customHeight="1">
      <c r="A14" s="48">
        <v>3</v>
      </c>
      <c r="B14" s="58" t="s">
        <v>184</v>
      </c>
      <c r="C14" s="49" t="s">
        <v>217</v>
      </c>
      <c r="D14" s="48" t="s">
        <v>186</v>
      </c>
      <c r="E14" s="50">
        <v>225</v>
      </c>
      <c r="F14" s="50"/>
      <c r="G14" s="59"/>
    </row>
    <row r="15" spans="1:8" ht="30" customHeight="1">
      <c r="A15" s="48">
        <v>4</v>
      </c>
      <c r="B15" s="58" t="s">
        <v>187</v>
      </c>
      <c r="C15" s="49" t="s">
        <v>188</v>
      </c>
      <c r="D15" s="48" t="s">
        <v>186</v>
      </c>
      <c r="E15" s="50">
        <v>225</v>
      </c>
      <c r="F15" s="50"/>
      <c r="G15" s="59"/>
    </row>
    <row r="16" spans="1:8" ht="24.95" customHeight="1">
      <c r="A16" s="48">
        <v>5</v>
      </c>
      <c r="B16" s="58" t="s">
        <v>189</v>
      </c>
      <c r="C16" s="60" t="s">
        <v>122</v>
      </c>
      <c r="D16" s="48" t="s">
        <v>186</v>
      </c>
      <c r="E16" s="50">
        <v>120</v>
      </c>
      <c r="F16" s="50"/>
      <c r="G16" s="59"/>
    </row>
    <row r="17" spans="1:11" ht="24.95" customHeight="1">
      <c r="A17" s="48">
        <v>6</v>
      </c>
      <c r="B17" s="58" t="s">
        <v>190</v>
      </c>
      <c r="C17" s="49" t="s">
        <v>191</v>
      </c>
      <c r="D17" s="48" t="s">
        <v>186</v>
      </c>
      <c r="E17" s="50">
        <v>100</v>
      </c>
      <c r="F17" s="50"/>
      <c r="G17" s="59"/>
    </row>
    <row r="18" spans="1:11" ht="24.95" customHeight="1">
      <c r="A18" s="123" t="s">
        <v>192</v>
      </c>
      <c r="B18" s="123"/>
      <c r="C18" s="64" t="s">
        <v>218</v>
      </c>
      <c r="D18" s="31"/>
      <c r="E18" s="31"/>
      <c r="F18" s="31"/>
      <c r="G18" s="65"/>
    </row>
    <row r="19" spans="1:11" ht="24.95" customHeight="1">
      <c r="A19" s="48">
        <v>7</v>
      </c>
      <c r="B19" s="48" t="s">
        <v>219</v>
      </c>
      <c r="C19" s="49" t="s">
        <v>220</v>
      </c>
      <c r="D19" s="48" t="s">
        <v>44</v>
      </c>
      <c r="E19" s="50">
        <v>4</v>
      </c>
      <c r="F19" s="50"/>
      <c r="G19" s="59"/>
    </row>
    <row r="20" spans="1:11" ht="24.95" customHeight="1">
      <c r="A20" s="48">
        <v>8</v>
      </c>
      <c r="B20" s="48" t="s">
        <v>221</v>
      </c>
      <c r="C20" s="49" t="s">
        <v>222</v>
      </c>
      <c r="D20" s="48" t="s">
        <v>44</v>
      </c>
      <c r="E20" s="50">
        <v>1</v>
      </c>
      <c r="F20" s="50"/>
      <c r="G20" s="59"/>
    </row>
    <row r="21" spans="1:11" ht="24.95" customHeight="1">
      <c r="A21" s="48">
        <v>9</v>
      </c>
      <c r="B21" s="48" t="s">
        <v>223</v>
      </c>
      <c r="C21" s="49" t="s">
        <v>224</v>
      </c>
      <c r="D21" s="48" t="s">
        <v>44</v>
      </c>
      <c r="E21" s="50">
        <v>1</v>
      </c>
      <c r="F21" s="50"/>
      <c r="G21" s="59"/>
    </row>
    <row r="22" spans="1:11" ht="24.95" customHeight="1">
      <c r="A22" s="48">
        <v>10</v>
      </c>
      <c r="B22" s="48" t="s">
        <v>225</v>
      </c>
      <c r="C22" s="49" t="s">
        <v>226</v>
      </c>
      <c r="D22" s="48" t="s">
        <v>44</v>
      </c>
      <c r="E22" s="50">
        <v>1</v>
      </c>
      <c r="F22" s="50"/>
      <c r="G22" s="59"/>
    </row>
    <row r="23" spans="1:11" ht="24.95" customHeight="1">
      <c r="A23" s="123" t="s">
        <v>197</v>
      </c>
      <c r="B23" s="123"/>
      <c r="C23" s="64" t="s">
        <v>227</v>
      </c>
      <c r="D23" s="31"/>
      <c r="E23" s="31"/>
      <c r="F23" s="31"/>
      <c r="G23" s="65"/>
    </row>
    <row r="24" spans="1:11" ht="24.95" customHeight="1">
      <c r="A24" s="48">
        <v>11</v>
      </c>
      <c r="B24" s="58" t="s">
        <v>228</v>
      </c>
      <c r="C24" s="49" t="s">
        <v>229</v>
      </c>
      <c r="D24" s="48" t="s">
        <v>179</v>
      </c>
      <c r="E24" s="50">
        <v>364</v>
      </c>
      <c r="F24" s="50"/>
      <c r="G24" s="59"/>
    </row>
    <row r="25" spans="1:11" ht="24.95" customHeight="1">
      <c r="A25" s="48">
        <v>12</v>
      </c>
      <c r="B25" s="58" t="s">
        <v>199</v>
      </c>
      <c r="C25" s="49" t="s">
        <v>230</v>
      </c>
      <c r="D25" s="48" t="s">
        <v>179</v>
      </c>
      <c r="E25" s="50">
        <v>77</v>
      </c>
      <c r="F25" s="50"/>
      <c r="G25" s="59"/>
    </row>
    <row r="26" spans="1:11" ht="24.95" customHeight="1">
      <c r="A26" s="48">
        <v>13</v>
      </c>
      <c r="B26" s="58" t="s">
        <v>203</v>
      </c>
      <c r="C26" s="49" t="s">
        <v>231</v>
      </c>
      <c r="D26" s="48" t="s">
        <v>186</v>
      </c>
      <c r="E26" s="50">
        <v>110</v>
      </c>
      <c r="F26" s="50"/>
      <c r="G26" s="59"/>
    </row>
    <row r="27" spans="1:11" ht="30" customHeight="1">
      <c r="A27" s="48">
        <v>14</v>
      </c>
      <c r="B27" s="58" t="s">
        <v>232</v>
      </c>
      <c r="C27" s="49" t="s">
        <v>233</v>
      </c>
      <c r="D27" s="48" t="s">
        <v>44</v>
      </c>
      <c r="E27" s="50">
        <v>3</v>
      </c>
      <c r="F27" s="50"/>
      <c r="G27" s="59"/>
    </row>
    <row r="28" spans="1:11" ht="38.25">
      <c r="A28" s="48">
        <v>15</v>
      </c>
      <c r="B28" s="58" t="s">
        <v>234</v>
      </c>
      <c r="C28" s="49" t="s">
        <v>235</v>
      </c>
      <c r="D28" s="48" t="s">
        <v>44</v>
      </c>
      <c r="E28" s="50">
        <v>1</v>
      </c>
      <c r="F28" s="50"/>
      <c r="G28" s="59"/>
    </row>
    <row r="29" spans="1:11" ht="38.25">
      <c r="A29" s="48">
        <v>16</v>
      </c>
      <c r="B29" s="58" t="s">
        <v>236</v>
      </c>
      <c r="C29" s="49" t="s">
        <v>237</v>
      </c>
      <c r="D29" s="48" t="s">
        <v>44</v>
      </c>
      <c r="E29" s="50">
        <v>1</v>
      </c>
      <c r="F29" s="50"/>
      <c r="G29" s="59"/>
    </row>
    <row r="30" spans="1:11" ht="26.25" customHeight="1">
      <c r="A30" s="123" t="s">
        <v>106</v>
      </c>
      <c r="B30" s="123"/>
      <c r="C30" s="64" t="s">
        <v>205</v>
      </c>
      <c r="D30" s="31"/>
      <c r="E30" s="31"/>
      <c r="F30" s="31"/>
      <c r="G30" s="65"/>
    </row>
    <row r="31" spans="1:11" ht="36.75" customHeight="1">
      <c r="A31" s="48">
        <v>17</v>
      </c>
      <c r="B31" s="58" t="s">
        <v>108</v>
      </c>
      <c r="C31" s="49" t="s">
        <v>286</v>
      </c>
      <c r="D31" s="48" t="s">
        <v>207</v>
      </c>
      <c r="E31" s="50">
        <v>1</v>
      </c>
      <c r="F31" s="50"/>
      <c r="G31" s="59"/>
    </row>
    <row r="32" spans="1:11" ht="36.75" customHeight="1">
      <c r="A32" s="48">
        <v>18</v>
      </c>
      <c r="B32" s="58" t="s">
        <v>110</v>
      </c>
      <c r="C32" s="49" t="s">
        <v>287</v>
      </c>
      <c r="D32" s="48" t="s">
        <v>207</v>
      </c>
      <c r="E32" s="50">
        <v>1</v>
      </c>
      <c r="F32" s="50"/>
      <c r="G32" s="59"/>
      <c r="I32" s="97"/>
      <c r="K32" s="20"/>
    </row>
    <row r="33" spans="1:10" ht="38.25">
      <c r="A33" s="48">
        <v>19</v>
      </c>
      <c r="B33" s="58" t="s">
        <v>114</v>
      </c>
      <c r="C33" s="49" t="s">
        <v>238</v>
      </c>
      <c r="D33" s="48" t="s">
        <v>207</v>
      </c>
      <c r="E33" s="50">
        <v>1</v>
      </c>
      <c r="F33" s="50"/>
      <c r="G33" s="59"/>
    </row>
    <row r="34" spans="1:10" ht="38.25">
      <c r="A34" s="48">
        <v>20</v>
      </c>
      <c r="B34" s="58" t="s">
        <v>116</v>
      </c>
      <c r="C34" s="49" t="s">
        <v>239</v>
      </c>
      <c r="D34" s="48" t="s">
        <v>207</v>
      </c>
      <c r="E34" s="50">
        <v>1</v>
      </c>
      <c r="F34" s="50"/>
      <c r="G34" s="59"/>
    </row>
    <row r="35" spans="1:10" ht="38.25">
      <c r="A35" s="48">
        <v>21</v>
      </c>
      <c r="B35" s="58" t="s">
        <v>240</v>
      </c>
      <c r="C35" s="49" t="s">
        <v>241</v>
      </c>
      <c r="D35" s="48" t="s">
        <v>207</v>
      </c>
      <c r="E35" s="50">
        <v>1</v>
      </c>
      <c r="F35" s="50"/>
      <c r="G35" s="59"/>
    </row>
    <row r="36" spans="1:10" ht="25.5">
      <c r="A36" s="48">
        <v>22</v>
      </c>
      <c r="B36" s="58" t="s">
        <v>242</v>
      </c>
      <c r="C36" s="49" t="s">
        <v>278</v>
      </c>
      <c r="D36" s="48" t="s">
        <v>207</v>
      </c>
      <c r="E36" s="50">
        <v>1</v>
      </c>
      <c r="F36" s="50"/>
      <c r="G36" s="59"/>
    </row>
    <row r="37" spans="1:10" ht="31.5" customHeight="1">
      <c r="A37" s="48">
        <v>23</v>
      </c>
      <c r="B37" s="58" t="s">
        <v>243</v>
      </c>
      <c r="C37" s="49" t="s">
        <v>288</v>
      </c>
      <c r="D37" s="48" t="s">
        <v>207</v>
      </c>
      <c r="E37" s="50">
        <v>1</v>
      </c>
      <c r="F37" s="50"/>
      <c r="G37" s="59"/>
    </row>
    <row r="38" spans="1:10" ht="31.5" customHeight="1">
      <c r="A38" s="48">
        <v>24</v>
      </c>
      <c r="B38" s="58" t="s">
        <v>243</v>
      </c>
      <c r="C38" s="49" t="s">
        <v>244</v>
      </c>
      <c r="D38" s="48" t="s">
        <v>207</v>
      </c>
      <c r="E38" s="50">
        <v>1</v>
      </c>
      <c r="F38" s="50"/>
      <c r="G38" s="59"/>
    </row>
    <row r="39" spans="1:10" ht="30" customHeight="1">
      <c r="A39" s="123" t="s">
        <v>208</v>
      </c>
      <c r="B39" s="123"/>
      <c r="C39" s="64" t="s">
        <v>209</v>
      </c>
      <c r="D39" s="31"/>
      <c r="E39" s="31"/>
      <c r="F39" s="31"/>
      <c r="G39" s="65"/>
      <c r="I39" s="45"/>
    </row>
    <row r="40" spans="1:10" ht="38.25">
      <c r="A40" s="48">
        <v>25</v>
      </c>
      <c r="B40" s="48" t="s">
        <v>210</v>
      </c>
      <c r="C40" s="49" t="s">
        <v>211</v>
      </c>
      <c r="D40" s="48" t="s">
        <v>54</v>
      </c>
      <c r="E40" s="50">
        <v>251</v>
      </c>
      <c r="F40" s="50"/>
      <c r="G40" s="59"/>
    </row>
    <row r="41" spans="1:10" ht="30" customHeight="1">
      <c r="A41" s="48">
        <v>26</v>
      </c>
      <c r="B41" s="48" t="s">
        <v>212</v>
      </c>
      <c r="C41" s="49" t="s">
        <v>245</v>
      </c>
      <c r="D41" s="48" t="s">
        <v>44</v>
      </c>
      <c r="E41" s="50">
        <v>1</v>
      </c>
      <c r="F41" s="50"/>
      <c r="G41" s="59"/>
      <c r="J41" s="20"/>
    </row>
    <row r="42" spans="1:10" ht="28.5" customHeight="1">
      <c r="A42" s="138" t="s">
        <v>246</v>
      </c>
      <c r="B42" s="138"/>
      <c r="C42" s="138"/>
      <c r="D42" s="138"/>
      <c r="E42" s="138"/>
      <c r="F42" s="138"/>
      <c r="G42" s="55"/>
    </row>
    <row r="44" spans="1:10">
      <c r="C44" s="24" t="s">
        <v>150</v>
      </c>
    </row>
    <row r="45" spans="1:10">
      <c r="C45" s="24" t="s">
        <v>151</v>
      </c>
    </row>
    <row r="46" spans="1:10">
      <c r="G46" s="13"/>
    </row>
    <row r="47" spans="1:10">
      <c r="G47" s="13"/>
    </row>
  </sheetData>
  <mergeCells count="21">
    <mergeCell ref="A1:B1"/>
    <mergeCell ref="C1:G1"/>
    <mergeCell ref="A2:B2"/>
    <mergeCell ref="C2:G2"/>
    <mergeCell ref="A3:B3"/>
    <mergeCell ref="C3:G3"/>
    <mergeCell ref="A4:B4"/>
    <mergeCell ref="C4:G4"/>
    <mergeCell ref="A5:B5"/>
    <mergeCell ref="C5:G5"/>
    <mergeCell ref="A6:B6"/>
    <mergeCell ref="C6:D6"/>
    <mergeCell ref="A7:B7"/>
    <mergeCell ref="C7:G7"/>
    <mergeCell ref="A10:B10"/>
    <mergeCell ref="A13:B13"/>
    <mergeCell ref="A42:F42"/>
    <mergeCell ref="A18:B18"/>
    <mergeCell ref="A23:B23"/>
    <mergeCell ref="A39:B39"/>
    <mergeCell ref="A30:B30"/>
  </mergeCells>
  <phoneticPr fontId="11" type="noConversion"/>
  <pageMargins left="0.95" right="0.7" top="0.75" bottom="0.75" header="0.3" footer="0.3"/>
  <pageSetup scale="77" fitToHeight="0" orientation="portrait" r:id="rId1"/>
  <rowBreaks count="1" manualBreakCount="1">
    <brk id="29" max="6"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3BC33A-EAA5-41B7-8E15-F8F4E8E85B99}">
  <sheetPr>
    <pageSetUpPr fitToPage="1"/>
  </sheetPr>
  <dimension ref="A1:J25"/>
  <sheetViews>
    <sheetView view="pageBreakPreview" topLeftCell="A7" zoomScale="85" zoomScaleNormal="100" zoomScaleSheetLayoutView="85" workbookViewId="0">
      <selection activeCell="K12" sqref="K12"/>
    </sheetView>
  </sheetViews>
  <sheetFormatPr defaultRowHeight="15"/>
  <cols>
    <col min="1" max="1" width="5.7109375" customWidth="1"/>
    <col min="2" max="2" width="11.28515625" customWidth="1"/>
    <col min="3" max="3" width="48.85546875" customWidth="1"/>
    <col min="4" max="4" width="8.140625" customWidth="1"/>
    <col min="5" max="6" width="10.140625" customWidth="1"/>
    <col min="7" max="7" width="12" customWidth="1"/>
    <col min="10" max="10" width="10.5703125" bestFit="1" customWidth="1"/>
  </cols>
  <sheetData>
    <row r="1" spans="1:10" ht="37.5" customHeight="1">
      <c r="A1" s="119" t="s">
        <v>0</v>
      </c>
      <c r="B1" s="119"/>
      <c r="C1" s="126" t="s">
        <v>137</v>
      </c>
      <c r="D1" s="126"/>
      <c r="E1" s="126"/>
      <c r="F1" s="126"/>
      <c r="G1" s="126"/>
    </row>
    <row r="2" spans="1:10" ht="21.75" customHeight="1">
      <c r="A2" s="119" t="s">
        <v>2</v>
      </c>
      <c r="B2" s="119"/>
      <c r="C2" s="119" t="s">
        <v>139</v>
      </c>
      <c r="D2" s="119"/>
      <c r="E2" s="119"/>
      <c r="F2" s="119"/>
      <c r="G2" s="119"/>
    </row>
    <row r="3" spans="1:10" ht="20.25" customHeight="1">
      <c r="A3" s="119" t="s">
        <v>4</v>
      </c>
      <c r="B3" s="119"/>
      <c r="C3" s="119" t="s">
        <v>5</v>
      </c>
      <c r="D3" s="119"/>
      <c r="E3" s="119"/>
      <c r="F3" s="119"/>
      <c r="G3" s="119"/>
    </row>
    <row r="4" spans="1:10" ht="21.75" customHeight="1">
      <c r="A4" s="119" t="s">
        <v>6</v>
      </c>
      <c r="B4" s="119"/>
      <c r="C4" s="114" t="s">
        <v>152</v>
      </c>
      <c r="D4" s="114"/>
      <c r="E4" s="114"/>
      <c r="F4" s="114"/>
      <c r="G4" s="114"/>
    </row>
    <row r="5" spans="1:10" ht="18.75" customHeight="1">
      <c r="A5" s="119" t="s">
        <v>153</v>
      </c>
      <c r="B5" s="119"/>
      <c r="C5" s="114" t="s">
        <v>247</v>
      </c>
      <c r="D5" s="114"/>
      <c r="E5" s="114"/>
      <c r="F5" s="114"/>
      <c r="G5" s="114"/>
    </row>
    <row r="6" spans="1:10">
      <c r="A6" s="154"/>
      <c r="B6" s="154"/>
      <c r="C6" s="154"/>
      <c r="D6" s="154"/>
      <c r="E6" s="154"/>
      <c r="F6" s="154"/>
      <c r="G6" s="154"/>
    </row>
    <row r="7" spans="1:10" ht="61.5" customHeight="1">
      <c r="A7" s="123" t="s">
        <v>10</v>
      </c>
      <c r="B7" s="123"/>
      <c r="C7" s="130" t="s">
        <v>11</v>
      </c>
      <c r="D7" s="130"/>
      <c r="E7" s="130"/>
      <c r="F7" s="130"/>
      <c r="G7" s="130"/>
    </row>
    <row r="8" spans="1:10" ht="19.5" customHeight="1">
      <c r="A8" s="61"/>
      <c r="B8" s="22"/>
      <c r="C8" s="23"/>
      <c r="D8" s="23"/>
      <c r="E8" s="62"/>
      <c r="F8" s="62"/>
      <c r="G8" s="54" t="s">
        <v>12</v>
      </c>
    </row>
    <row r="9" spans="1:10" ht="45">
      <c r="A9" s="76" t="s">
        <v>13</v>
      </c>
      <c r="B9" s="76" t="s">
        <v>14</v>
      </c>
      <c r="C9" s="76" t="s">
        <v>15</v>
      </c>
      <c r="D9" s="76" t="s">
        <v>38</v>
      </c>
      <c r="E9" s="76" t="s">
        <v>39</v>
      </c>
      <c r="F9" s="41" t="s">
        <v>40</v>
      </c>
      <c r="G9" s="41" t="s">
        <v>41</v>
      </c>
    </row>
    <row r="10" spans="1:10" ht="24" customHeight="1">
      <c r="A10" s="123" t="s">
        <v>248</v>
      </c>
      <c r="B10" s="123"/>
      <c r="C10" s="126" t="s">
        <v>148</v>
      </c>
      <c r="D10" s="126"/>
      <c r="E10" s="126"/>
      <c r="F10" s="126"/>
      <c r="G10" s="126"/>
    </row>
    <row r="11" spans="1:10" ht="25.5">
      <c r="A11" s="48">
        <v>1</v>
      </c>
      <c r="B11" s="48" t="s">
        <v>249</v>
      </c>
      <c r="C11" s="49" t="s">
        <v>250</v>
      </c>
      <c r="D11" s="48" t="s">
        <v>159</v>
      </c>
      <c r="E11" s="50">
        <v>1</v>
      </c>
      <c r="F11" s="48"/>
      <c r="G11" s="50"/>
    </row>
    <row r="12" spans="1:10" ht="25.5">
      <c r="A12" s="48">
        <v>2</v>
      </c>
      <c r="B12" s="48" t="s">
        <v>251</v>
      </c>
      <c r="C12" s="49" t="s">
        <v>252</v>
      </c>
      <c r="D12" s="48" t="s">
        <v>159</v>
      </c>
      <c r="E12" s="50">
        <v>1</v>
      </c>
      <c r="F12" s="50"/>
      <c r="G12" s="50"/>
    </row>
    <row r="13" spans="1:10" ht="25.5">
      <c r="A13" s="48">
        <v>3</v>
      </c>
      <c r="B13" s="48" t="s">
        <v>253</v>
      </c>
      <c r="C13" s="49" t="s">
        <v>254</v>
      </c>
      <c r="D13" s="48" t="s">
        <v>159</v>
      </c>
      <c r="E13" s="50">
        <v>1</v>
      </c>
      <c r="F13" s="50"/>
      <c r="G13" s="50"/>
    </row>
    <row r="14" spans="1:10" ht="27.75" customHeight="1">
      <c r="A14" s="138" t="s">
        <v>255</v>
      </c>
      <c r="B14" s="138"/>
      <c r="C14" s="138"/>
      <c r="D14" s="138"/>
      <c r="E14" s="138"/>
      <c r="F14" s="138"/>
      <c r="G14" s="55"/>
      <c r="J14" s="13"/>
    </row>
    <row r="16" spans="1:10">
      <c r="C16" s="24" t="s">
        <v>150</v>
      </c>
    </row>
    <row r="17" spans="3:3">
      <c r="C17" s="24" t="s">
        <v>151</v>
      </c>
    </row>
    <row r="25" spans="3:3" ht="19.5" customHeight="1"/>
  </sheetData>
  <mergeCells count="16">
    <mergeCell ref="A1:B1"/>
    <mergeCell ref="C1:G1"/>
    <mergeCell ref="A2:B2"/>
    <mergeCell ref="C2:G2"/>
    <mergeCell ref="A3:B3"/>
    <mergeCell ref="C3:G3"/>
    <mergeCell ref="A10:B10"/>
    <mergeCell ref="C10:G10"/>
    <mergeCell ref="A14:F14"/>
    <mergeCell ref="A4:B4"/>
    <mergeCell ref="C4:G4"/>
    <mergeCell ref="A5:B5"/>
    <mergeCell ref="C5:G5"/>
    <mergeCell ref="A6:G6"/>
    <mergeCell ref="A7:B7"/>
    <mergeCell ref="C7:G7"/>
  </mergeCells>
  <pageMargins left="0.90551181102362199" right="0.70866141732283461" top="0.74803149606299213" bottom="0.74803149606299213" header="0.31496062992125984" footer="0.31496062992125984"/>
  <pageSetup paperSize="9" scale="80"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C3E6A-E933-4F9F-83E7-6A7FF1A566BD}">
  <dimension ref="C2:I21"/>
  <sheetViews>
    <sheetView workbookViewId="0">
      <selection activeCell="D7" sqref="D7:D8"/>
    </sheetView>
  </sheetViews>
  <sheetFormatPr defaultRowHeight="15"/>
  <cols>
    <col min="3" max="3" width="43.5703125" customWidth="1"/>
    <col min="4" max="4" width="12.5703125" style="44" customWidth="1"/>
    <col min="6" max="6" width="14.7109375" customWidth="1"/>
    <col min="7" max="7" width="20.7109375" customWidth="1"/>
    <col min="9" max="9" width="10.5703125" bestFit="1" customWidth="1"/>
  </cols>
  <sheetData>
    <row r="2" spans="3:7" ht="15.75" thickBot="1"/>
    <row r="3" spans="3:7" ht="24.75" thickBot="1">
      <c r="C3" s="43" t="s">
        <v>256</v>
      </c>
      <c r="D3" s="44">
        <v>400000</v>
      </c>
    </row>
    <row r="4" spans="3:7" ht="15.75" thickBot="1">
      <c r="C4" s="34" t="s">
        <v>257</v>
      </c>
      <c r="D4" s="44">
        <v>100000</v>
      </c>
    </row>
    <row r="5" spans="3:7" ht="15.75" thickBot="1">
      <c r="C5" s="33" t="s">
        <v>258</v>
      </c>
      <c r="D5" s="44">
        <f>F5*0.8</f>
        <v>0</v>
      </c>
      <c r="F5" s="13">
        <f>'LDC - C1 - Captare'!G30+'LDC - C2 - GA Izimsa'!G42</f>
        <v>0</v>
      </c>
      <c r="G5" t="s">
        <v>259</v>
      </c>
    </row>
    <row r="6" spans="3:7" ht="15.75" thickBot="1"/>
    <row r="7" spans="3:7" ht="15.75" thickBot="1">
      <c r="C7" s="34" t="s">
        <v>260</v>
      </c>
      <c r="D7" s="99">
        <f>F8*0.33</f>
        <v>0</v>
      </c>
      <c r="F7" s="13">
        <v>2521474.6</v>
      </c>
    </row>
    <row r="8" spans="3:7" ht="24">
      <c r="C8" s="35" t="s">
        <v>261</v>
      </c>
      <c r="D8" s="99">
        <f>F8-D7</f>
        <v>0</v>
      </c>
      <c r="F8" s="13">
        <f>'LDC - C2 - GA Izimsa'!I39</f>
        <v>0</v>
      </c>
      <c r="G8" s="13">
        <f>F7-F8</f>
        <v>2521474.6</v>
      </c>
    </row>
    <row r="10" spans="3:7" ht="15.75" thickBot="1">
      <c r="F10" s="13">
        <f>'A.E.'!G13+'LDC - C1 - Captare'!G30+'LDC - C2 - GA Izimsa'!G42</f>
        <v>450000</v>
      </c>
    </row>
    <row r="11" spans="3:7">
      <c r="C11" s="36"/>
      <c r="F11" s="13">
        <f>F7-F10</f>
        <v>2071474.6</v>
      </c>
    </row>
    <row r="12" spans="3:7">
      <c r="C12" s="37" t="s">
        <v>262</v>
      </c>
      <c r="D12" s="45">
        <f>OS!G11</f>
        <v>0</v>
      </c>
    </row>
    <row r="13" spans="3:7" ht="15.75" thickBot="1">
      <c r="C13" s="38" t="s">
        <v>263</v>
      </c>
      <c r="D13" s="45">
        <f>OS!G12+OS!G13</f>
        <v>0</v>
      </c>
    </row>
    <row r="14" spans="3:7">
      <c r="C14" s="35" t="s">
        <v>264</v>
      </c>
    </row>
    <row r="16" spans="3:7" ht="15.75" thickBot="1"/>
    <row r="17" spans="3:9" ht="15.75" thickBot="1">
      <c r="C17" s="34" t="s">
        <v>265</v>
      </c>
      <c r="D17" s="44">
        <f>'LDC - C3'!F11</f>
        <v>0</v>
      </c>
      <c r="I17" s="20"/>
    </row>
    <row r="18" spans="3:9" ht="15.75" thickBot="1">
      <c r="C18" s="39" t="s">
        <v>266</v>
      </c>
      <c r="D18" s="44">
        <f>'LDC - C3'!F12+'LDC - C3'!F13</f>
        <v>0</v>
      </c>
    </row>
    <row r="21" spans="3:9">
      <c r="D21" s="45">
        <f>'LDC - C2 - GA Izimsa'!H13+'LDC - C1 - Captare'!H13</f>
        <v>0</v>
      </c>
    </row>
  </sheetData>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BCFD1F-4611-4DBD-9BB2-CB5BE187BA0B}">
  <sheetPr>
    <pageSetUpPr fitToPage="1"/>
  </sheetPr>
  <dimension ref="A1:J26"/>
  <sheetViews>
    <sheetView view="pageBreakPreview" zoomScale="85" zoomScaleNormal="100" zoomScaleSheetLayoutView="85" workbookViewId="0">
      <selection activeCell="A15" sqref="A15:F15"/>
    </sheetView>
  </sheetViews>
  <sheetFormatPr defaultRowHeight="15"/>
  <cols>
    <col min="1" max="1" width="5.7109375" customWidth="1"/>
    <col min="2" max="2" width="11.28515625" customWidth="1"/>
    <col min="3" max="3" width="48.85546875" customWidth="1"/>
    <col min="4" max="4" width="8.140625" customWidth="1"/>
    <col min="5" max="6" width="10.140625" customWidth="1"/>
    <col min="7" max="7" width="12" customWidth="1"/>
    <col min="10" max="10" width="10.5703125" bestFit="1" customWidth="1"/>
  </cols>
  <sheetData>
    <row r="1" spans="1:10" ht="37.5" customHeight="1">
      <c r="A1" s="119" t="s">
        <v>0</v>
      </c>
      <c r="B1" s="119"/>
      <c r="C1" s="126" t="s">
        <v>137</v>
      </c>
      <c r="D1" s="126"/>
      <c r="E1" s="126"/>
      <c r="F1" s="126"/>
      <c r="G1" s="126"/>
    </row>
    <row r="2" spans="1:10" ht="21.75" customHeight="1">
      <c r="A2" s="119" t="s">
        <v>2</v>
      </c>
      <c r="B2" s="119"/>
      <c r="C2" s="119" t="s">
        <v>139</v>
      </c>
      <c r="D2" s="119"/>
      <c r="E2" s="119"/>
      <c r="F2" s="119"/>
      <c r="G2" s="119"/>
    </row>
    <row r="3" spans="1:10" ht="20.25" customHeight="1">
      <c r="A3" s="119" t="s">
        <v>4</v>
      </c>
      <c r="B3" s="119"/>
      <c r="C3" s="119" t="s">
        <v>5</v>
      </c>
      <c r="D3" s="119"/>
      <c r="E3" s="119"/>
      <c r="F3" s="119"/>
      <c r="G3" s="119"/>
    </row>
    <row r="4" spans="1:10" ht="21.75" customHeight="1">
      <c r="A4" s="119" t="s">
        <v>6</v>
      </c>
      <c r="B4" s="119"/>
      <c r="C4" s="114" t="s">
        <v>173</v>
      </c>
      <c r="D4" s="114"/>
      <c r="E4" s="114"/>
      <c r="F4" s="114"/>
      <c r="G4" s="114"/>
    </row>
    <row r="5" spans="1:10" ht="18.75" customHeight="1">
      <c r="A5" s="119" t="s">
        <v>153</v>
      </c>
      <c r="B5" s="119"/>
      <c r="C5" s="116" t="s">
        <v>267</v>
      </c>
      <c r="D5" s="114"/>
      <c r="E5" s="114"/>
      <c r="F5" s="114"/>
      <c r="G5" s="114"/>
    </row>
    <row r="6" spans="1:10">
      <c r="A6" s="155"/>
      <c r="B6" s="156"/>
      <c r="C6" s="156"/>
      <c r="D6" s="156"/>
      <c r="E6" s="156"/>
      <c r="F6" s="156"/>
      <c r="G6" s="157"/>
    </row>
    <row r="7" spans="1:10" ht="61.5" customHeight="1">
      <c r="A7" s="123" t="s">
        <v>10</v>
      </c>
      <c r="B7" s="123"/>
      <c r="C7" s="130" t="s">
        <v>11</v>
      </c>
      <c r="D7" s="130"/>
      <c r="E7" s="130"/>
      <c r="F7" s="130"/>
      <c r="G7" s="130"/>
    </row>
    <row r="8" spans="1:10" ht="19.5" customHeight="1">
      <c r="A8" s="61"/>
      <c r="B8" s="22"/>
      <c r="C8" s="23"/>
      <c r="D8" s="23"/>
      <c r="E8" s="23"/>
      <c r="F8" s="23"/>
      <c r="G8" s="96" t="s">
        <v>12</v>
      </c>
    </row>
    <row r="9" spans="1:10" ht="45">
      <c r="A9" s="41" t="s">
        <v>13</v>
      </c>
      <c r="B9" s="41" t="s">
        <v>14</v>
      </c>
      <c r="C9" s="41" t="s">
        <v>15</v>
      </c>
      <c r="D9" s="41" t="s">
        <v>38</v>
      </c>
      <c r="E9" s="41" t="s">
        <v>39</v>
      </c>
      <c r="F9" s="41" t="s">
        <v>40</v>
      </c>
      <c r="G9" s="41" t="s">
        <v>41</v>
      </c>
    </row>
    <row r="10" spans="1:10" ht="24" customHeight="1">
      <c r="A10" s="123" t="s">
        <v>268</v>
      </c>
      <c r="B10" s="123"/>
      <c r="C10" s="126" t="s">
        <v>269</v>
      </c>
      <c r="D10" s="126"/>
      <c r="E10" s="126"/>
      <c r="F10" s="126"/>
      <c r="G10" s="126"/>
    </row>
    <row r="11" spans="1:10" ht="23.25" customHeight="1">
      <c r="A11" s="123" t="s">
        <v>270</v>
      </c>
      <c r="B11" s="123"/>
      <c r="C11" s="126" t="s">
        <v>271</v>
      </c>
      <c r="D11" s="126"/>
      <c r="E11" s="126"/>
      <c r="F11" s="126"/>
      <c r="G11" s="126"/>
    </row>
    <row r="12" spans="1:10" ht="36" customHeight="1">
      <c r="A12" s="48">
        <v>1</v>
      </c>
      <c r="B12" s="48" t="s">
        <v>272</v>
      </c>
      <c r="C12" s="49" t="s">
        <v>273</v>
      </c>
      <c r="D12" s="48" t="s">
        <v>54</v>
      </c>
      <c r="E12" s="50">
        <v>0</v>
      </c>
      <c r="F12" s="48">
        <f>I12*5.1</f>
        <v>254.99999999999997</v>
      </c>
      <c r="G12" s="50">
        <f>F12*E12</f>
        <v>0</v>
      </c>
      <c r="I12">
        <v>50</v>
      </c>
    </row>
    <row r="13" spans="1:10" ht="39" customHeight="1">
      <c r="A13" s="48">
        <v>2</v>
      </c>
      <c r="B13" s="48" t="s">
        <v>274</v>
      </c>
      <c r="C13" s="49" t="s">
        <v>275</v>
      </c>
      <c r="D13" s="48" t="s">
        <v>54</v>
      </c>
      <c r="E13" s="50">
        <v>0</v>
      </c>
      <c r="F13" s="50">
        <f>I13*5.1</f>
        <v>382.5</v>
      </c>
      <c r="G13" s="50">
        <f t="shared" ref="G13:G14" si="0">F13*E13</f>
        <v>0</v>
      </c>
      <c r="I13">
        <v>75</v>
      </c>
    </row>
    <row r="14" spans="1:10" ht="39" customHeight="1">
      <c r="A14" s="48">
        <v>3</v>
      </c>
      <c r="B14" s="48" t="s">
        <v>276</v>
      </c>
      <c r="C14" s="49" t="s">
        <v>277</v>
      </c>
      <c r="D14" s="48" t="s">
        <v>54</v>
      </c>
      <c r="E14" s="50">
        <v>0</v>
      </c>
      <c r="F14" s="50">
        <f>I14*5.1</f>
        <v>606.9</v>
      </c>
      <c r="G14" s="50">
        <f t="shared" si="0"/>
        <v>0</v>
      </c>
      <c r="I14">
        <v>119</v>
      </c>
    </row>
    <row r="15" spans="1:10" ht="27.75" customHeight="1">
      <c r="A15" s="127" t="s">
        <v>255</v>
      </c>
      <c r="B15" s="128"/>
      <c r="C15" s="128"/>
      <c r="D15" s="128"/>
      <c r="E15" s="128"/>
      <c r="F15" s="129"/>
      <c r="G15" s="55">
        <f>SUM(G12:G14)</f>
        <v>0</v>
      </c>
      <c r="J15" s="13"/>
    </row>
    <row r="17" spans="3:3">
      <c r="C17" s="24" t="s">
        <v>150</v>
      </c>
    </row>
    <row r="18" spans="3:3">
      <c r="C18" s="24" t="s">
        <v>151</v>
      </c>
    </row>
    <row r="26" spans="3:3" ht="19.5" customHeight="1"/>
  </sheetData>
  <mergeCells count="18">
    <mergeCell ref="A7:B7"/>
    <mergeCell ref="C7:G7"/>
    <mergeCell ref="A1:B1"/>
    <mergeCell ref="C1:G1"/>
    <mergeCell ref="A2:B2"/>
    <mergeCell ref="C2:G2"/>
    <mergeCell ref="A3:B3"/>
    <mergeCell ref="C3:G3"/>
    <mergeCell ref="A4:B4"/>
    <mergeCell ref="C4:G4"/>
    <mergeCell ref="A5:B5"/>
    <mergeCell ref="C5:G5"/>
    <mergeCell ref="A6:G6"/>
    <mergeCell ref="A10:B10"/>
    <mergeCell ref="C10:G10"/>
    <mergeCell ref="A11:B11"/>
    <mergeCell ref="C11:G11"/>
    <mergeCell ref="A15:F15"/>
  </mergeCells>
  <pageMargins left="0.90551181102362199" right="0.70866141732283461" top="0.74803149606299213" bottom="0.74803149606299213" header="0.31496062992125984" footer="0.31496062992125984"/>
  <pageSetup paperSize="9" scale="8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2810ADCD8F3E48A6D9D42BD8944799" ma:contentTypeVersion="17" ma:contentTypeDescription="Create a new document." ma:contentTypeScope="" ma:versionID="9c1f9e4288c7bb3053640bee1d740205">
  <xsd:schema xmlns:xsd="http://www.w3.org/2001/XMLSchema" xmlns:xs="http://www.w3.org/2001/XMLSchema" xmlns:p="http://schemas.microsoft.com/office/2006/metadata/properties" xmlns:ns2="af29cb6c-c2cb-4343-ac9c-b9ba84f67a68" xmlns:ns3="7d12d026-be49-4a07-92f4-24435180b4ca" targetNamespace="http://schemas.microsoft.com/office/2006/metadata/properties" ma:root="true" ma:fieldsID="adcbda996d48cdea675076fff04f5528" ns2:_="" ns3:_="">
    <xsd:import namespace="af29cb6c-c2cb-4343-ac9c-b9ba84f67a68"/>
    <xsd:import namespace="7d12d026-be49-4a07-92f4-24435180b4c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3:TaxCatchAll" minOccurs="0"/>
                <xsd:element ref="ns2:MediaServiceOCR" minOccurs="0"/>
                <xsd:element ref="ns2:MediaServiceGenerationTime" minOccurs="0"/>
                <xsd:element ref="ns2:MediaServiceEventHashCode" minOccurs="0"/>
                <xsd:element ref="ns2:lcf76f155ced4ddcb4097134ff3c332f"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f29cb6c-c2cb-4343-ac9c-b9ba84f67a6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8a365fb6-2cc3-428d-a03d-99ebb4ac93f7"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d12d026-be49-4a07-92f4-24435180b4c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2" nillable="true" ma:displayName="Taxonomy Catch All Column" ma:hidden="true" ma:list="{3c220031-2369-4bb0-a1ca-c096d189b01f}" ma:internalName="TaxCatchAll" ma:showField="CatchAllData" ma:web="7d12d026-be49-4a07-92f4-24435180b4c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7d12d026-be49-4a07-92f4-24435180b4ca" xsi:nil="true"/>
    <lcf76f155ced4ddcb4097134ff3c332f xmlns="af29cb6c-c2cb-4343-ac9c-b9ba84f67a68">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6EEA5B5-3E98-4013-82F8-29A58EBFBA8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f29cb6c-c2cb-4343-ac9c-b9ba84f67a68"/>
    <ds:schemaRef ds:uri="7d12d026-be49-4a07-92f4-24435180b4c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21EAC1D-0FDC-46C3-AD86-77F1E4D04D9F}">
  <ds:schemaRefs>
    <ds:schemaRef ds:uri="http://purl.org/dc/terms/"/>
    <ds:schemaRef ds:uri="af29cb6c-c2cb-4343-ac9c-b9ba84f67a68"/>
    <ds:schemaRef ds:uri="http://schemas.microsoft.com/office/2006/documentManagement/types"/>
    <ds:schemaRef ds:uri="http://schemas.microsoft.com/office/2006/metadata/properties"/>
    <ds:schemaRef ds:uri="http://schemas.openxmlformats.org/package/2006/metadata/core-properties"/>
    <ds:schemaRef ds:uri="http://schemas.microsoft.com/office/infopath/2007/PartnerControls"/>
    <ds:schemaRef ds:uri="http://purl.org/dc/dcmitype/"/>
    <ds:schemaRef ds:uri="7d12d026-be49-4a07-92f4-24435180b4ca"/>
    <ds:schemaRef ds:uri="http://www.w3.org/XML/1998/namespace"/>
    <ds:schemaRef ds:uri="http://purl.org/dc/elements/1.1/"/>
  </ds:schemaRefs>
</ds:datastoreItem>
</file>

<file path=customXml/itemProps3.xml><?xml version="1.0" encoding="utf-8"?>
<ds:datastoreItem xmlns:ds="http://schemas.openxmlformats.org/officeDocument/2006/customXml" ds:itemID="{FB481807-EADE-4BEA-98CF-5D5C7681768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12</vt:i4>
      </vt:variant>
    </vt:vector>
  </HeadingPairs>
  <TitlesOfParts>
    <vt:vector size="28" baseType="lpstr">
      <vt:lpstr>F1 conform licitatie</vt:lpstr>
      <vt:lpstr>FORMULAR F1 cu NR si NCS</vt:lpstr>
      <vt:lpstr>racord electric SP+SE</vt:lpstr>
      <vt:lpstr>retea canalizare</vt:lpstr>
      <vt:lpstr>statii de pompare</vt:lpstr>
      <vt:lpstr>foraj oriz pehd225 NCS</vt:lpstr>
      <vt:lpstr>racorduri canalizare</vt:lpstr>
      <vt:lpstr>Formular</vt:lpstr>
      <vt:lpstr>OS</vt:lpstr>
      <vt:lpstr>A.E.</vt:lpstr>
      <vt:lpstr>LDC G3 Dotari</vt:lpstr>
      <vt:lpstr>LDC - C1 - Captare</vt:lpstr>
      <vt:lpstr>LDC - C2 - GA Izimsa</vt:lpstr>
      <vt:lpstr>LDC - C3</vt:lpstr>
      <vt:lpstr>DG</vt:lpstr>
      <vt:lpstr>LDC - C3 - Aductiune</vt:lpstr>
      <vt:lpstr>A.E.!Print_Area</vt:lpstr>
      <vt:lpstr>Formular!Print_Area</vt:lpstr>
      <vt:lpstr>'LDC - C1 - Captare'!Print_Area</vt:lpstr>
      <vt:lpstr>'LDC - C2 - GA Izimsa'!Print_Area</vt:lpstr>
      <vt:lpstr>'LDC - C3'!Print_Area</vt:lpstr>
      <vt:lpstr>'LDC - C3 - Aductiune'!Print_Area</vt:lpstr>
      <vt:lpstr>'LDC G3 Dotari'!Print_Area</vt:lpstr>
      <vt:lpstr>OS!Print_Area</vt:lpstr>
      <vt:lpstr>'LDC - C1 - Captare'!Print_Titles</vt:lpstr>
      <vt:lpstr>'LDC - C2 - GA Izimsa'!Print_Titles</vt:lpstr>
      <vt:lpstr>'LDC - C3'!Print_Titles</vt:lpstr>
      <vt:lpstr>'LDC - C3 - Aductiune'!Print_Titles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Stanescu Adrian</dc:creator>
  <cp:keywords/>
  <dc:description/>
  <cp:lastModifiedBy>Marius Enciu</cp:lastModifiedBy>
  <cp:revision/>
  <cp:lastPrinted>2026-04-06T10:26:52Z</cp:lastPrinted>
  <dcterms:created xsi:type="dcterms:W3CDTF">2022-08-30T12:04:50Z</dcterms:created>
  <dcterms:modified xsi:type="dcterms:W3CDTF">2026-04-06T10:27:24Z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0x010100652810ADCD8F3E48A6D9D42BD8944799</vt:lpwstr>
  </property>
  <property fmtid="{D5CDD505-2E9C-101B-9397-08002B2CF9AE}" pid="3" name="MediaServiceImageTags">
    <vt:lpwstr/>
  </property>
</Properties>
</file>